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 activeTab="5"/>
  </bookViews>
  <sheets>
    <sheet name="T11H" sheetId="6" r:id="rId1"/>
    <sheet name="T11I" sheetId="4" r:id="rId2"/>
    <sheet name="T11J" sheetId="7" r:id="rId3"/>
    <sheet name="T11K" sheetId="8" r:id="rId4"/>
    <sheet name="T11L" sheetId="9" r:id="rId5"/>
    <sheet name="T11M" sheetId="10" r:id="rId6"/>
    <sheet name="T11N" sheetId="11" r:id="rId7"/>
    <sheet name="T11O" sheetId="13" r:id="rId8"/>
    <sheet name="T11P" sheetId="15" r:id="rId9"/>
  </sheets>
  <definedNames>
    <definedName name="Excel_BuiltIn_Print_Area" localSheetId="0">'T11H'!$A$1:$L$54</definedName>
    <definedName name="_xlnm.Print_Area" localSheetId="0">'T11H'!$A$1:$J$53</definedName>
    <definedName name="Excel_BuiltIn_Print_Area" localSheetId="1">'T11I'!$A$1:$L$54</definedName>
    <definedName name="_xlnm.Print_Area" localSheetId="1">'T11I'!$A$1:$J$53</definedName>
    <definedName name="Excel_BuiltIn_Print_Area" localSheetId="2">'T11J'!$A$1:$K$54</definedName>
    <definedName name="_xlnm.Print_Area" localSheetId="2">'T11J'!$A$1:$J$53</definedName>
    <definedName name="Excel_BuiltIn_Print_Area" localSheetId="3">'T11K'!$A$1:$L$54</definedName>
    <definedName name="_xlnm.Print_Area" localSheetId="3">'T11K'!$A$1:$J$53</definedName>
    <definedName name="Excel_BuiltIn_Print_Area" localSheetId="4">'T11L'!$A$1:$L$54</definedName>
    <definedName name="_xlnm.Print_Area" localSheetId="4">'T11L'!$A$1:$J$53</definedName>
    <definedName name="Excel_BuiltIn_Print_Area" localSheetId="5">'T11M'!$A$1:$L$54</definedName>
    <definedName name="_xlnm.Print_Area" localSheetId="5">'T11M'!$A$1:$J$53</definedName>
    <definedName name="Excel_BuiltIn_Print_Area" localSheetId="6">'T11N'!$A$1:$L$54</definedName>
    <definedName name="_xlnm.Print_Area" localSheetId="6">'T11N'!$A$1:$J$53</definedName>
    <definedName name="Excel_BuiltIn_Print_Area" localSheetId="7">'T11O'!$A$1:$L$54</definedName>
    <definedName name="_xlnm.Print_Area" localSheetId="7">'T11O'!$A$1:$J$53</definedName>
    <definedName name="Excel_BuiltIn_Print_Area" localSheetId="8">'T11P'!$A$1:$L$54</definedName>
    <definedName name="_xlnm.Print_Area" localSheetId="8">'T11P'!$A$1:$J$53</definedName>
  </definedNames>
  <calcPr calcId="125725"/>
</workbook>
</file>

<file path=xl/sharedStrings.xml><?xml version="1.0" encoding="utf-8"?>
<sst xmlns="http://schemas.openxmlformats.org/spreadsheetml/2006/main" count="89" uniqueCount="89">
  <si>
    <t>TABLE No.11 (H)</t>
  </si>
  <si>
    <t xml:space="preserve">BANK SCHEME WISE NPA </t>
  </si>
  <si>
    <t xml:space="preserve"> DATA FOR THE YEAR ENDED 30TH SEPT 2021</t>
  </si>
  <si>
    <t xml:space="preserve"> (Rs. In crores)</t>
  </si>
  <si>
    <t>SNo.</t>
  </si>
  <si>
    <t>NAME OF THE BANK</t>
  </si>
  <si>
    <t>Education Loan</t>
  </si>
  <si>
    <t xml:space="preserve">TABLE No.11(H) BANK SCHEME WISE NPA </t>
  </si>
  <si>
    <t>As on 31.03.2019</t>
  </si>
  <si>
    <t>As on 31.03.2020</t>
  </si>
  <si>
    <t>As on 31.03.2021</t>
  </si>
  <si>
    <t>UP TO THE QUARTER</t>
  </si>
  <si>
    <t>Gross NPA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</si>
  <si>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</si>
  <si>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</si>
  <si>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</si>
  <si>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</si>
  <si>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</si>
  <si>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</si>
  <si>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</si>
  <si>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</si>
  <si>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</si>
  <si>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</si>
  <si>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</si>
  <si>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</si>
  <si>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</si>
  <si>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</si>
  <si>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</si>
  <si>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</si>
  <si>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</si>
  <si>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</si>
  <si>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</si>
  <si>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</si>
  <si>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</si>
  <si>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</si>
  <si>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</si>
  <si>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</si>
  <si>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</si>
  <si>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</si>
  <si>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</si>
  <si>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</si>
  <si>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</si>
  <si>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</si>
  <si>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</si>
  <si>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</si>
  <si>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</si>
  <si>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</si>
  <si>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</si>
  <si>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</si>
  <si>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</si>
  <si>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</si>
  <si>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</si>
  <si>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</si>
  <si>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</si>
  <si>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</si>
  <si>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</si>
  <si>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</si>
  <si>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</si>
  <si>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</si>
  <si>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</si>
  <si>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</si>
  <si>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</si>
  <si>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(I)</t>
  </si>
  <si>
    <t xml:space="preserve">   Housing Loan</t>
  </si>
  <si>
    <t>(Rs. In crores)</t>
  </si>
  <si>
    <t xml:space="preserve">TABLE No.11(I) BANK SCHEME WISE NPA </t>
  </si>
  <si>
    <t>TABLE No.11 (J)</t>
  </si>
  <si>
    <t xml:space="preserve">BANK SCHEME WISE NPA  </t>
  </si>
  <si>
    <t>Mirco Credits</t>
  </si>
  <si>
    <t xml:space="preserve">TABLE No.11(J) BANK SCHEME WISE NPA </t>
  </si>
  <si>
    <t>TABLE No.11 (K)</t>
  </si>
  <si>
    <t>NPA in Other Priority Sector (OPS)</t>
  </si>
  <si>
    <t xml:space="preserve">TABLE No.11(K) BANK SCHEME WISE NPA </t>
  </si>
  <si>
    <t>TABLE No.11 (L)</t>
  </si>
  <si>
    <t>BANK SCHEME WISE NPA</t>
  </si>
  <si>
    <t xml:space="preserve">  Agriculture</t>
  </si>
  <si>
    <t xml:space="preserve">TABLE No.11(L) BANK SCHEME WISE NPA </t>
  </si>
  <si>
    <t>TABLE No.11 (M)</t>
  </si>
  <si>
    <t>MSE</t>
  </si>
  <si>
    <t xml:space="preserve">TABLE No.11(M) BANK SCHEME WISE NPA </t>
  </si>
  <si>
    <t>TABLE No.11 (N)</t>
  </si>
  <si>
    <t xml:space="preserve">  total NPA in Priority Sector</t>
  </si>
  <si>
    <t xml:space="preserve">TABLE No.11(N) BANK SCHEME WISE NPA </t>
  </si>
  <si>
    <t>TABLE No.11 (0)</t>
  </si>
  <si>
    <t xml:space="preserve">  Total NPA in Non-Priority Sector</t>
  </si>
  <si>
    <t xml:space="preserve">TABLE No.11(0) BANK SCHEME WISE NPA </t>
  </si>
  <si>
    <t>TABLE No.11 (P)</t>
  </si>
  <si>
    <t xml:space="preserve">TABLE No.11(P) BANK SCHEME WISE NPA </t>
  </si>
  <si>
    <t>NPA (Priority+Non Priority)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</si>
</sst>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2" fontId="6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2" fontId="4" fillId="0" borderId="8" xfId="1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2" fontId="4" fillId="0" borderId="11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2" fontId="7" fillId="0" borderId="8" xfId="1">
      <alignment vertical="center"/>
    </xf>
    <xf numFmtId="0" fontId="0" fillId="0" borderId="7" xfId="0"/>
    <xf numFmtId="0" fontId="1" fillId="0" borderId="0" xfId="1">
      <alignment horizontal="center"/>
    </xf>
    <xf numFmtId="0" fontId="1" fillId="0" borderId="2" xfId="1">
      <alignment horizontal="center" vertic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2" fontId="7" fillId="0" borderId="8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5" fillId="0" borderId="15" xfId="0">
      <alignment vertical="center"/>
    </xf>
    <xf numFmtId="0" fontId="5" fillId="0" borderId="16" xfId="1">
      <alignment vertical="center"/>
    </xf>
    <xf numFmtId="0" fontId="1" fillId="0" borderId="15" xfId="0">
      <alignment vertical="center"/>
    </xf>
    <xf numFmtId="0" fontId="1" fillId="0" borderId="16" xfId="1">
      <alignment vertical="center"/>
    </xf>
    <xf numFmtId="2" fontId="7" fillId="0" borderId="16" xfId="1">
      <alignment vertical="center"/>
    </xf>
    <xf numFmtId="2" fontId="7" fillId="0" borderId="17" xfId="1">
      <alignment vertical="center"/>
    </xf>
    <xf numFmtId="0" fontId="8" fillId="0" borderId="18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4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  <xf numFmtId="2" fontId="3" fillId="0" borderId="0" xfId="1">
      <alignment horizontal="center" vertical="center"/>
    </xf>
    <xf numFmtId="0" fontId="1" fillId="0" borderId="7" xfId="0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sharedStrings" Target="sharedStrings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styles" Target="styles.xml" Id="rId11" /><Relationship Type="http://schemas.openxmlformats.org/officeDocument/2006/relationships/worksheet" Target="worksheets/sheet5.xml" Id="rId5" /><Relationship Type="http://schemas.openxmlformats.org/officeDocument/2006/relationships/theme" Target="theme/theme1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G8" sqref="G8"/>
    </sheetView>
  </sheetViews>
  <sheetFormatPr defaultRowHeight="12.75"/>
  <cols>
    <col min="1" max="1" width="5.7109375" customWidth="1" style="3"/>
    <col min="2" max="2" width="28.8554687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7.140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2" customFormat="1">
      <c r="A1" s="2" t="s">
        <v>0</v>
      </c>
      <c r="C1" s="75" t="s">
        <v>1</v>
      </c>
      <c r="D1" s="76"/>
      <c r="E1" s="76"/>
      <c r="F1" s="76"/>
      <c r="G1" s="76"/>
      <c r="H1" s="76"/>
      <c r="I1" s="76"/>
      <c r="J1" s="76"/>
      <c r="K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</row>
    <row r="2" ht="15.95" customHeight="1" s="8" customFormat="1">
      <c r="A2" s="77" t="s">
        <v>2</v>
      </c>
      <c r="B2" s="77"/>
      <c r="C2" s="77"/>
      <c r="D2" s="77"/>
      <c r="E2" s="77"/>
      <c r="F2" s="77"/>
      <c r="G2" s="77"/>
      <c r="H2" s="38"/>
      <c r="I2" s="78" t="s">
        <v>3</v>
      </c>
      <c r="J2" s="78"/>
      <c r="K2" s="2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7" customFormat="1">
      <c r="A3" s="79" t="s">
        <v>4</v>
      </c>
      <c r="B3" s="81" t="s">
        <v>5</v>
      </c>
      <c r="C3" s="83" t="s">
        <v>6</v>
      </c>
      <c r="D3" s="83"/>
      <c r="E3" s="83"/>
      <c r="F3" s="83"/>
      <c r="G3" s="83"/>
      <c r="H3" s="83"/>
      <c r="I3" s="83"/>
      <c r="J3" s="84"/>
      <c r="K3" s="74" t="s">
        <v>7</v>
      </c>
      <c r="L3" s="1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2.75" customHeight="1" s="28" customFormat="1">
      <c r="A4" s="80"/>
      <c r="B4" s="82"/>
      <c r="C4" s="85" t="s">
        <v>8</v>
      </c>
      <c r="D4" s="85"/>
      <c r="E4" s="85" t="s">
        <v>9</v>
      </c>
      <c r="F4" s="85"/>
      <c r="G4" s="85" t="s">
        <v>10</v>
      </c>
      <c r="H4" s="85"/>
      <c r="I4" s="85" t="s">
        <v>11</v>
      </c>
      <c r="J4" s="86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3.5" customHeight="1" s="31" customFormat="1">
      <c r="A5" s="51"/>
      <c r="B5" s="52"/>
      <c r="C5" s="53" t="s">
        <v>12</v>
      </c>
      <c r="D5" s="53" t="s">
        <v>13</v>
      </c>
      <c r="E5" s="53" t="s">
        <v>12</v>
      </c>
      <c r="F5" s="53" t="s">
        <v>13</v>
      </c>
      <c r="G5" s="53" t="s">
        <v>12</v>
      </c>
      <c r="H5" s="53" t="s">
        <v>13</v>
      </c>
      <c r="I5" s="53" t="s">
        <v>12</v>
      </c>
      <c r="J5" s="54" t="s">
        <v>13</v>
      </c>
      <c r="K5" s="74"/>
      <c r="L5" s="30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</row>
    <row r="6" ht="12" customHeight="1">
      <c r="A6" s="55">
        <v>1</v>
      </c>
      <c r="B6" s="56" t="s">
        <v>14</v>
      </c>
      <c r="C6" s="57">
        <v>0</v>
      </c>
      <c r="D6" s="57">
        <v>0</v>
      </c>
      <c r="E6" s="57">
        <v>5.5</v>
      </c>
      <c r="F6" s="57">
        <v>0</v>
      </c>
      <c r="G6" s="57">
        <v>5.02</v>
      </c>
      <c r="H6" s="58">
        <v>13.25</v>
      </c>
      <c r="I6" s="58">
        <v>4.78</v>
      </c>
      <c r="J6" s="59">
        <v>13.41</v>
      </c>
      <c r="K6" s="74"/>
      <c r="L6" s="1"/>
    </row>
    <row r="7" ht="12" customHeight="1">
      <c r="A7" s="55">
        <v>2</v>
      </c>
      <c r="B7" s="56" t="s">
        <v>15</v>
      </c>
      <c r="C7" s="57">
        <v>1.05</v>
      </c>
      <c r="D7" s="57">
        <v>0</v>
      </c>
      <c r="E7" s="57">
        <v>1.26</v>
      </c>
      <c r="F7" s="57">
        <v>0</v>
      </c>
      <c r="G7" s="57">
        <v>1.14</v>
      </c>
      <c r="H7" s="58">
        <v>0.39</v>
      </c>
      <c r="I7" s="58">
        <v>1.25</v>
      </c>
      <c r="J7" s="59">
        <v>0.49</v>
      </c>
      <c r="K7" s="74"/>
      <c r="L7" s="1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0.62</v>
      </c>
      <c r="F8" s="57">
        <v>1.6</v>
      </c>
      <c r="G8" s="57">
        <v>0.24</v>
      </c>
      <c r="H8" s="58">
        <v>14.55</v>
      </c>
      <c r="I8" s="58">
        <v>0</v>
      </c>
      <c r="J8" s="59">
        <v>0</v>
      </c>
      <c r="K8" s="74"/>
      <c r="L8" s="1"/>
    </row>
    <row r="9">
      <c r="A9" s="55">
        <v>4</v>
      </c>
      <c r="B9" s="56" t="s">
        <v>17</v>
      </c>
      <c r="C9" s="57">
        <v>1.47</v>
      </c>
      <c r="D9" s="57">
        <v>0</v>
      </c>
      <c r="E9" s="57">
        <v>2.08</v>
      </c>
      <c r="F9" s="57">
        <v>1.93</v>
      </c>
      <c r="G9" s="57">
        <v>5.71</v>
      </c>
      <c r="H9" s="58">
        <v>2.58</v>
      </c>
      <c r="I9" s="58">
        <v>5.25</v>
      </c>
      <c r="J9" s="59">
        <v>5.25</v>
      </c>
      <c r="K9" s="74"/>
      <c r="L9" s="1"/>
    </row>
    <row r="10">
      <c r="A10" s="55">
        <v>5</v>
      </c>
      <c r="B10" s="56" t="s">
        <v>18</v>
      </c>
      <c r="C10" s="57">
        <v>4.07</v>
      </c>
      <c r="D10" s="57">
        <v>0</v>
      </c>
      <c r="E10" s="57">
        <v>6.37</v>
      </c>
      <c r="F10" s="57">
        <v>0.54</v>
      </c>
      <c r="G10" s="57">
        <v>5.8</v>
      </c>
      <c r="H10" s="58">
        <v>0.79</v>
      </c>
      <c r="I10" s="58">
        <v>6.07</v>
      </c>
      <c r="J10" s="59">
        <v>0.83</v>
      </c>
      <c r="K10" s="74"/>
      <c r="L10" s="1"/>
    </row>
    <row r="11">
      <c r="A11" s="55">
        <v>6</v>
      </c>
      <c r="B11" s="56" t="s">
        <v>19</v>
      </c>
      <c r="C11" s="57">
        <v>0.03</v>
      </c>
      <c r="D11" s="57">
        <v>0</v>
      </c>
      <c r="E11" s="57">
        <v>0.05</v>
      </c>
      <c r="F11" s="57">
        <v>0</v>
      </c>
      <c r="G11" s="57">
        <v>1.44</v>
      </c>
      <c r="H11" s="58">
        <v>0.85</v>
      </c>
      <c r="I11" s="58">
        <v>0.94</v>
      </c>
      <c r="J11" s="59">
        <v>0.82</v>
      </c>
      <c r="K11" s="74"/>
      <c r="L11" s="1"/>
    </row>
    <row r="12">
      <c r="A12" s="55">
        <v>7</v>
      </c>
      <c r="B12" s="56" t="s">
        <v>20</v>
      </c>
      <c r="C12" s="57">
        <v>0</v>
      </c>
      <c r="D12" s="57">
        <v>0</v>
      </c>
      <c r="E12" s="57">
        <v>0.09</v>
      </c>
      <c r="F12" s="57">
        <v>0</v>
      </c>
      <c r="G12" s="57">
        <v>0</v>
      </c>
      <c r="H12" s="58">
        <v>0</v>
      </c>
      <c r="I12" s="58">
        <v>0.07</v>
      </c>
      <c r="J12" s="59">
        <v>3.54</v>
      </c>
      <c r="K12" s="74"/>
      <c r="L12" s="1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0.16</v>
      </c>
      <c r="F13" s="57">
        <v>0</v>
      </c>
      <c r="G13" s="57">
        <v>0.04</v>
      </c>
      <c r="H13" s="58">
        <v>0</v>
      </c>
      <c r="I13" s="58">
        <v>0.01</v>
      </c>
      <c r="J13" s="59">
        <v>0.77</v>
      </c>
      <c r="K13" s="74"/>
      <c r="L13" s="1"/>
    </row>
    <row r="14">
      <c r="A14" s="55">
        <v>9</v>
      </c>
      <c r="B14" s="56" t="s">
        <v>22</v>
      </c>
      <c r="C14" s="57">
        <v>7.89</v>
      </c>
      <c r="D14" s="57">
        <v>0</v>
      </c>
      <c r="E14" s="57">
        <v>7.19</v>
      </c>
      <c r="F14" s="57">
        <v>0.62</v>
      </c>
      <c r="G14" s="57">
        <v>7.18</v>
      </c>
      <c r="H14" s="58">
        <v>0.92</v>
      </c>
      <c r="I14" s="58">
        <v>8.63</v>
      </c>
      <c r="J14" s="59">
        <v>1.11</v>
      </c>
      <c r="K14" s="74"/>
      <c r="L14" s="1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  <c r="L15" s="1"/>
    </row>
    <row r="16">
      <c r="A16" s="55">
        <v>11</v>
      </c>
      <c r="B16" s="56" t="s">
        <v>24</v>
      </c>
      <c r="C16" s="57">
        <v>6.55</v>
      </c>
      <c r="D16" s="57">
        <v>3.34</v>
      </c>
      <c r="E16" s="57">
        <v>10.49</v>
      </c>
      <c r="F16" s="57">
        <v>0</v>
      </c>
      <c r="G16" s="57">
        <v>3.67</v>
      </c>
      <c r="H16" s="58">
        <v>12.99</v>
      </c>
      <c r="I16" s="58">
        <v>4.11</v>
      </c>
      <c r="J16" s="59">
        <v>7.68</v>
      </c>
      <c r="K16" s="74"/>
      <c r="L16" s="1"/>
    </row>
    <row r="17">
      <c r="A17" s="55">
        <v>12</v>
      </c>
      <c r="B17" s="56" t="s">
        <v>25</v>
      </c>
      <c r="C17" s="57">
        <v>2.07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2.77</v>
      </c>
      <c r="J17" s="59">
        <v>3.54</v>
      </c>
      <c r="K17" s="74"/>
      <c r="L17" s="1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2.29</v>
      </c>
      <c r="H18" s="58">
        <v>0</v>
      </c>
      <c r="I18" s="58">
        <v>2.59</v>
      </c>
      <c r="J18" s="59">
        <v>0.7</v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0.04</v>
      </c>
      <c r="D20" s="57">
        <v>0</v>
      </c>
      <c r="E20" s="57">
        <v>0.02</v>
      </c>
      <c r="F20" s="57">
        <v>0</v>
      </c>
      <c r="G20" s="57">
        <v>0</v>
      </c>
      <c r="H20" s="58">
        <v>0</v>
      </c>
      <c r="I20" s="58">
        <v>0.9</v>
      </c>
      <c r="J20" s="59">
        <v>1.94</v>
      </c>
      <c r="K20" s="74"/>
      <c r="L20" s="1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8">
        <v>0</v>
      </c>
      <c r="I21" s="58">
        <v>0</v>
      </c>
      <c r="J21" s="59">
        <v>0</v>
      </c>
      <c r="K21" s="74"/>
      <c r="L21" s="1"/>
    </row>
    <row r="22">
      <c r="A22" s="55">
        <v>16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  <c r="L22" s="1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0.02</v>
      </c>
      <c r="H23" s="58">
        <v>0.92</v>
      </c>
      <c r="I23" s="58">
        <v>0.01</v>
      </c>
      <c r="J23" s="59">
        <v>0.28</v>
      </c>
      <c r="K23" s="74"/>
      <c r="L23" s="1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</v>
      </c>
      <c r="J24" s="59">
        <v>0</v>
      </c>
      <c r="K24" s="74"/>
      <c r="L24" s="1"/>
    </row>
    <row r="25">
      <c r="A25" s="55">
        <v>19</v>
      </c>
      <c r="B25" s="56" t="s">
        <v>33</v>
      </c>
      <c r="C25" s="57">
        <v>0.05</v>
      </c>
      <c r="D25" s="57">
        <v>0</v>
      </c>
      <c r="E25" s="57">
        <v>0.04</v>
      </c>
      <c r="F25" s="57">
        <v>0.03</v>
      </c>
      <c r="G25" s="57">
        <v>0.13</v>
      </c>
      <c r="H25" s="58">
        <v>0.14</v>
      </c>
      <c r="I25" s="58">
        <v>0.18</v>
      </c>
      <c r="J25" s="59">
        <v>0.19</v>
      </c>
      <c r="K25" s="74"/>
      <c r="L25" s="1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0.37</v>
      </c>
      <c r="J26" s="59">
        <v>0.18</v>
      </c>
      <c r="K26" s="74"/>
      <c r="L26" s="1"/>
    </row>
    <row r="27">
      <c r="A27" s="55">
        <v>21</v>
      </c>
      <c r="B27" s="56" t="s">
        <v>35</v>
      </c>
      <c r="C27" s="57">
        <v>0.39</v>
      </c>
      <c r="D27" s="57">
        <v>0</v>
      </c>
      <c r="E27" s="57">
        <v>0.34</v>
      </c>
      <c r="F27" s="57">
        <v>0</v>
      </c>
      <c r="G27" s="57">
        <v>0.3</v>
      </c>
      <c r="H27" s="58">
        <v>0.34</v>
      </c>
      <c r="I27" s="58">
        <v>0.24</v>
      </c>
      <c r="J27" s="59">
        <v>0.49</v>
      </c>
      <c r="K27" s="74"/>
      <c r="L27" s="1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  <c r="L28" s="1"/>
    </row>
    <row r="29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4"/>
      <c r="L29" s="1"/>
    </row>
    <row r="30">
      <c r="A30" s="55">
        <v>24</v>
      </c>
      <c r="B30" s="56" t="s">
        <v>38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8">
        <v>0</v>
      </c>
      <c r="I30" s="58">
        <v>0</v>
      </c>
      <c r="J30" s="59">
        <v>0</v>
      </c>
      <c r="K30" s="74"/>
      <c r="L30" s="1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0.02</v>
      </c>
      <c r="F31" s="57">
        <v>0</v>
      </c>
      <c r="G31" s="57">
        <v>0.02</v>
      </c>
      <c r="H31" s="58">
        <v>0.28</v>
      </c>
      <c r="I31" s="58">
        <v>0.02</v>
      </c>
      <c r="J31" s="59">
        <v>0.3</v>
      </c>
      <c r="K31" s="74"/>
      <c r="L31" s="1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9">
        <v>0</v>
      </c>
      <c r="K32" s="74"/>
      <c r="L32" s="1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0</v>
      </c>
      <c r="J33" s="59">
        <v>0</v>
      </c>
      <c r="K33" s="74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5">
        <v>29</v>
      </c>
      <c r="B35" s="56" t="s">
        <v>43</v>
      </c>
      <c r="C35" s="57">
        <v>0.002</v>
      </c>
      <c r="D35" s="57">
        <v>0.33</v>
      </c>
      <c r="E35" s="57">
        <v>0</v>
      </c>
      <c r="F35" s="57">
        <v>0</v>
      </c>
      <c r="G35" s="57">
        <v>0.005</v>
      </c>
      <c r="H35" s="58">
        <v>0</v>
      </c>
      <c r="I35" s="58">
        <v>0</v>
      </c>
      <c r="J35" s="59">
        <v>0</v>
      </c>
      <c r="K35" s="74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4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5">
        <v>32</v>
      </c>
      <c r="B38" s="56" t="s">
        <v>46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8">
        <v>0</v>
      </c>
      <c r="I38" s="58">
        <v>0</v>
      </c>
      <c r="J38" s="59">
        <v>0</v>
      </c>
      <c r="K38" s="74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60">
        <v>33</v>
      </c>
      <c r="B40" s="56" t="s">
        <v>48</v>
      </c>
      <c r="C40" s="57">
        <v>0</v>
      </c>
      <c r="D40" s="57">
        <v>0</v>
      </c>
      <c r="E40" s="57">
        <v>0.08</v>
      </c>
      <c r="F40" s="57">
        <v>0</v>
      </c>
      <c r="G40" s="57">
        <v>0.38</v>
      </c>
      <c r="H40" s="58">
        <v>0</v>
      </c>
      <c r="I40" s="58">
        <v>0.46</v>
      </c>
      <c r="J40" s="59">
        <v>0</v>
      </c>
      <c r="K40" s="74"/>
      <c r="L40" s="1"/>
    </row>
    <row r="41" ht="13.5" s="8" customFormat="1">
      <c r="A41" s="19"/>
      <c r="B41" s="5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18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60">
        <v>34</v>
      </c>
      <c r="B42" s="56" t="s">
        <v>50</v>
      </c>
      <c r="C42" s="57">
        <v>2.47</v>
      </c>
      <c r="D42" s="57">
        <v>0.6</v>
      </c>
      <c r="E42" s="57">
        <v>1.16</v>
      </c>
      <c r="F42" s="57">
        <v>0</v>
      </c>
      <c r="G42" s="57">
        <v>1.19</v>
      </c>
      <c r="H42" s="58">
        <v>0</v>
      </c>
      <c r="I42" s="58">
        <v>1.77</v>
      </c>
      <c r="J42" s="59">
        <v>3.98</v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70">
        <v>35</v>
      </c>
      <c r="B44" s="71" t="s">
        <v>52</v>
      </c>
      <c r="C44" s="72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3">
        <v>0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70">
        <v>36</v>
      </c>
      <c r="B45" s="71" t="s">
        <v>53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3">
        <v>0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70">
        <v>37</v>
      </c>
      <c r="B46" s="71" t="s">
        <v>54</v>
      </c>
      <c r="C46" s="72">
        <v>0</v>
      </c>
      <c r="D46" s="72">
        <v>0</v>
      </c>
      <c r="E46" s="72">
        <v>0</v>
      </c>
      <c r="F46" s="72">
        <v>0</v>
      </c>
      <c r="G46" s="72">
        <v>0.02</v>
      </c>
      <c r="H46" s="72">
        <v>0</v>
      </c>
      <c r="I46" s="72">
        <v>0.02</v>
      </c>
      <c r="J46" s="73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70">
        <v>38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3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70">
        <v>39</v>
      </c>
      <c r="B48" s="71" t="s">
        <v>56</v>
      </c>
      <c r="C48" s="72">
        <v>0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3">
        <v>0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70">
        <v>40</v>
      </c>
      <c r="B49" s="71" t="s">
        <v>57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3">
        <v>0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70">
        <v>41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3">
        <v>0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70">
        <v>42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3">
        <v>0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8"/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topLeftCell="A10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7.57031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6.25" customHeight="1" s="8" customFormat="1">
      <c r="A1" s="2" t="s">
        <v>62</v>
      </c>
      <c r="B1" s="7"/>
      <c r="C1" s="75" t="s">
        <v>1</v>
      </c>
      <c r="D1" s="76"/>
      <c r="E1" s="76"/>
      <c r="F1" s="76"/>
      <c r="G1" s="76"/>
      <c r="H1" s="76"/>
      <c r="I1" s="76"/>
      <c r="J1" s="7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</row>
    <row r="2" ht="15.95" customHeight="1" s="8" customForma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2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7" customFormat="1">
      <c r="A3" s="79" t="s">
        <v>4</v>
      </c>
      <c r="B3" s="81" t="s">
        <v>5</v>
      </c>
      <c r="C3" s="83" t="s">
        <v>63</v>
      </c>
      <c r="D3" s="83"/>
      <c r="E3" s="83"/>
      <c r="F3" s="83"/>
      <c r="G3" s="83"/>
      <c r="H3" s="83"/>
      <c r="I3" s="83" t="s">
        <v>64</v>
      </c>
      <c r="J3" s="84"/>
      <c r="K3" s="74" t="s">
        <v>65</v>
      </c>
      <c r="L3" s="1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2.75" customHeight="1" s="28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3.5" customHeight="1" s="28" customFormat="1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4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ht="12" customHeight="1">
      <c r="A6" s="55">
        <v>1</v>
      </c>
      <c r="B6" s="56" t="s">
        <v>14</v>
      </c>
      <c r="C6" s="57">
        <v>0</v>
      </c>
      <c r="D6" s="57">
        <v>0</v>
      </c>
      <c r="E6" s="57">
        <v>27.03</v>
      </c>
      <c r="F6" s="57">
        <v>0</v>
      </c>
      <c r="G6" s="57">
        <v>24.78</v>
      </c>
      <c r="H6" s="58">
        <v>65.38</v>
      </c>
      <c r="I6" s="58">
        <v>13.8</v>
      </c>
      <c r="J6" s="59">
        <v>38.71</v>
      </c>
      <c r="K6" s="74"/>
      <c r="L6" s="1"/>
    </row>
    <row r="7" ht="12" customHeight="1">
      <c r="A7" s="55">
        <v>2</v>
      </c>
      <c r="B7" s="56" t="s">
        <v>15</v>
      </c>
      <c r="C7" s="57">
        <v>10.18</v>
      </c>
      <c r="D7" s="57">
        <v>0</v>
      </c>
      <c r="E7" s="57">
        <v>6</v>
      </c>
      <c r="F7" s="57">
        <v>0</v>
      </c>
      <c r="G7" s="57">
        <v>7.54</v>
      </c>
      <c r="H7" s="58">
        <v>2.55</v>
      </c>
      <c r="I7" s="58">
        <v>9.7</v>
      </c>
      <c r="J7" s="59">
        <v>3.81</v>
      </c>
      <c r="K7" s="74"/>
      <c r="L7" s="1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0.72</v>
      </c>
      <c r="F8" s="57">
        <v>1.86</v>
      </c>
      <c r="G8" s="57">
        <v>4.96</v>
      </c>
      <c r="H8" s="58">
        <v>300.61</v>
      </c>
      <c r="I8" s="58">
        <v>0</v>
      </c>
      <c r="J8" s="59">
        <v>0</v>
      </c>
      <c r="K8" s="74"/>
      <c r="L8" s="1"/>
    </row>
    <row r="9">
      <c r="A9" s="55">
        <v>4</v>
      </c>
      <c r="B9" s="56" t="s">
        <v>17</v>
      </c>
      <c r="C9" s="57">
        <v>2.75</v>
      </c>
      <c r="D9" s="57">
        <v>0</v>
      </c>
      <c r="E9" s="57">
        <v>6.97</v>
      </c>
      <c r="F9" s="57">
        <v>6.48</v>
      </c>
      <c r="G9" s="57">
        <v>17.19</v>
      </c>
      <c r="H9" s="58">
        <v>7.76</v>
      </c>
      <c r="I9" s="58">
        <v>9.52</v>
      </c>
      <c r="J9" s="59">
        <v>9.52</v>
      </c>
      <c r="K9" s="74"/>
      <c r="L9" s="1"/>
    </row>
    <row r="10">
      <c r="A10" s="55">
        <v>5</v>
      </c>
      <c r="B10" s="56" t="s">
        <v>18</v>
      </c>
      <c r="C10" s="57">
        <v>8.88</v>
      </c>
      <c r="D10" s="57">
        <v>0</v>
      </c>
      <c r="E10" s="57">
        <v>19.18</v>
      </c>
      <c r="F10" s="57">
        <v>1.61</v>
      </c>
      <c r="G10" s="57">
        <v>26.7</v>
      </c>
      <c r="H10" s="58">
        <v>3.63</v>
      </c>
      <c r="I10" s="58">
        <v>28.93</v>
      </c>
      <c r="J10" s="59">
        <v>3.94</v>
      </c>
      <c r="K10" s="74"/>
      <c r="L10" s="1"/>
    </row>
    <row r="11">
      <c r="A11" s="55">
        <v>6</v>
      </c>
      <c r="B11" s="56" t="s">
        <v>19</v>
      </c>
      <c r="C11" s="57">
        <v>0.92</v>
      </c>
      <c r="D11" s="57">
        <v>0</v>
      </c>
      <c r="E11" s="57">
        <v>0.86</v>
      </c>
      <c r="F11" s="57">
        <v>0</v>
      </c>
      <c r="G11" s="57">
        <v>9.98</v>
      </c>
      <c r="H11" s="58">
        <v>5.92</v>
      </c>
      <c r="I11" s="58">
        <v>4.85</v>
      </c>
      <c r="J11" s="59">
        <v>4.22</v>
      </c>
      <c r="K11" s="74"/>
      <c r="L11" s="1"/>
    </row>
    <row r="12">
      <c r="A12" s="55">
        <v>7</v>
      </c>
      <c r="B12" s="56" t="s">
        <v>20</v>
      </c>
      <c r="C12" s="57">
        <v>0.84</v>
      </c>
      <c r="D12" s="57">
        <v>0.73</v>
      </c>
      <c r="E12" s="57">
        <v>2.03</v>
      </c>
      <c r="F12" s="57">
        <v>0</v>
      </c>
      <c r="G12" s="57">
        <v>0</v>
      </c>
      <c r="H12" s="58">
        <v>0</v>
      </c>
      <c r="I12" s="58">
        <v>4.05</v>
      </c>
      <c r="J12" s="59">
        <v>204.55</v>
      </c>
      <c r="K12" s="74"/>
      <c r="L12" s="1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0.46</v>
      </c>
      <c r="F13" s="57">
        <v>0</v>
      </c>
      <c r="G13" s="57">
        <v>0.34</v>
      </c>
      <c r="H13" s="58">
        <v>0</v>
      </c>
      <c r="I13" s="58">
        <v>0.18</v>
      </c>
      <c r="J13" s="59">
        <v>13.85</v>
      </c>
      <c r="K13" s="74"/>
      <c r="L13" s="1"/>
    </row>
    <row r="14">
      <c r="A14" s="55">
        <v>9</v>
      </c>
      <c r="B14" s="56" t="s">
        <v>22</v>
      </c>
      <c r="C14" s="57">
        <v>19.14</v>
      </c>
      <c r="D14" s="57">
        <v>0</v>
      </c>
      <c r="E14" s="57">
        <v>17</v>
      </c>
      <c r="F14" s="57">
        <v>1.56</v>
      </c>
      <c r="G14" s="57">
        <v>16.03</v>
      </c>
      <c r="H14" s="58">
        <v>5.59</v>
      </c>
      <c r="I14" s="58">
        <v>27.22</v>
      </c>
      <c r="J14" s="59">
        <v>3.5</v>
      </c>
      <c r="K14" s="74"/>
      <c r="L14" s="1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  <c r="L15" s="1"/>
    </row>
    <row r="16">
      <c r="A16" s="55">
        <v>11</v>
      </c>
      <c r="B16" s="56" t="s">
        <v>24</v>
      </c>
      <c r="C16" s="57">
        <v>9.45</v>
      </c>
      <c r="D16" s="57">
        <v>4.82</v>
      </c>
      <c r="E16" s="57">
        <v>6.78</v>
      </c>
      <c r="F16" s="57">
        <v>0</v>
      </c>
      <c r="G16" s="57">
        <v>13.43</v>
      </c>
      <c r="H16" s="58">
        <v>47.52</v>
      </c>
      <c r="I16" s="58">
        <v>11.14</v>
      </c>
      <c r="J16" s="59">
        <v>20.81</v>
      </c>
      <c r="K16" s="74"/>
      <c r="L16" s="1"/>
    </row>
    <row r="17">
      <c r="A17" s="55">
        <v>12</v>
      </c>
      <c r="B17" s="56" t="s">
        <v>25</v>
      </c>
      <c r="C17" s="57">
        <v>16.48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17.38</v>
      </c>
      <c r="J17" s="59">
        <v>22.23</v>
      </c>
      <c r="K17" s="74"/>
      <c r="L17" s="1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16.53</v>
      </c>
      <c r="H18" s="58">
        <v>0</v>
      </c>
      <c r="I18" s="58">
        <v>14.87</v>
      </c>
      <c r="J18" s="59">
        <v>4.03</v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2.88</v>
      </c>
      <c r="D20" s="57">
        <v>0</v>
      </c>
      <c r="E20" s="57">
        <v>1.28</v>
      </c>
      <c r="F20" s="57">
        <v>0</v>
      </c>
      <c r="G20" s="57">
        <v>0.18</v>
      </c>
      <c r="H20" s="58">
        <v>1.04</v>
      </c>
      <c r="I20" s="58">
        <v>5.45</v>
      </c>
      <c r="J20" s="59">
        <v>11.77</v>
      </c>
      <c r="K20" s="74"/>
      <c r="L20" s="1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8">
        <v>0</v>
      </c>
      <c r="I21" s="58">
        <v>0</v>
      </c>
      <c r="J21" s="59">
        <v>0</v>
      </c>
      <c r="K21" s="74"/>
      <c r="L21" s="1"/>
    </row>
    <row r="22">
      <c r="A22" s="55">
        <v>16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  <c r="L22" s="1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0.12</v>
      </c>
      <c r="H23" s="58">
        <v>5.5</v>
      </c>
      <c r="I23" s="58">
        <v>0.38</v>
      </c>
      <c r="J23" s="59">
        <v>10.83</v>
      </c>
      <c r="K23" s="74"/>
      <c r="L23" s="1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</v>
      </c>
      <c r="J24" s="59">
        <v>0</v>
      </c>
      <c r="K24" s="74"/>
      <c r="L24" s="1"/>
    </row>
    <row r="25">
      <c r="A25" s="55">
        <v>19</v>
      </c>
      <c r="B25" s="56" t="s">
        <v>33</v>
      </c>
      <c r="C25" s="57">
        <v>0.03</v>
      </c>
      <c r="D25" s="57">
        <v>0</v>
      </c>
      <c r="E25" s="57">
        <v>0.01</v>
      </c>
      <c r="F25" s="57">
        <v>0.01</v>
      </c>
      <c r="G25" s="57">
        <v>0.01</v>
      </c>
      <c r="H25" s="58">
        <v>0.01</v>
      </c>
      <c r="I25" s="58">
        <v>3.77</v>
      </c>
      <c r="J25" s="59">
        <v>4.03</v>
      </c>
      <c r="K25" s="74"/>
      <c r="L25" s="1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16.84</v>
      </c>
      <c r="J26" s="59">
        <v>8.2</v>
      </c>
      <c r="K26" s="74"/>
      <c r="L26" s="1"/>
    </row>
    <row r="27">
      <c r="A27" s="55">
        <v>21</v>
      </c>
      <c r="B27" s="56" t="s">
        <v>35</v>
      </c>
      <c r="C27" s="57">
        <v>2.67</v>
      </c>
      <c r="D27" s="57">
        <v>0</v>
      </c>
      <c r="E27" s="57">
        <v>3.73</v>
      </c>
      <c r="F27" s="57">
        <v>0</v>
      </c>
      <c r="G27" s="57">
        <v>3.15</v>
      </c>
      <c r="H27" s="58">
        <v>3.58</v>
      </c>
      <c r="I27" s="58">
        <v>7.47</v>
      </c>
      <c r="J27" s="59">
        <v>15.24</v>
      </c>
      <c r="K27" s="74"/>
      <c r="L27" s="1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  <c r="L28" s="1"/>
    </row>
    <row r="29">
      <c r="A29" s="55">
        <v>23</v>
      </c>
      <c r="B29" s="56" t="s">
        <v>37</v>
      </c>
      <c r="C29" s="57">
        <v>0.06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4"/>
      <c r="L29" s="1"/>
    </row>
    <row r="30">
      <c r="A30" s="55">
        <v>24</v>
      </c>
      <c r="B30" s="56" t="s">
        <v>38</v>
      </c>
      <c r="C30" s="57">
        <v>0</v>
      </c>
      <c r="D30" s="57">
        <v>0</v>
      </c>
      <c r="E30" s="57">
        <v>1.08</v>
      </c>
      <c r="F30" s="57">
        <v>3.31</v>
      </c>
      <c r="G30" s="57">
        <v>1.08</v>
      </c>
      <c r="H30" s="58">
        <v>56.25</v>
      </c>
      <c r="I30" s="58">
        <v>0</v>
      </c>
      <c r="J30" s="59">
        <v>0</v>
      </c>
      <c r="K30" s="74"/>
      <c r="L30" s="1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0.59</v>
      </c>
      <c r="F31" s="57">
        <v>0</v>
      </c>
      <c r="G31" s="57">
        <v>1.17</v>
      </c>
      <c r="H31" s="58">
        <v>16.43</v>
      </c>
      <c r="I31" s="58">
        <v>1.07</v>
      </c>
      <c r="J31" s="59">
        <v>16.04</v>
      </c>
      <c r="K31" s="74"/>
      <c r="L31" s="1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0.46</v>
      </c>
      <c r="F32" s="57">
        <v>0</v>
      </c>
      <c r="G32" s="57">
        <v>0</v>
      </c>
      <c r="H32" s="58">
        <v>0</v>
      </c>
      <c r="I32" s="58">
        <v>0.75</v>
      </c>
      <c r="J32" s="59">
        <v>25.86</v>
      </c>
      <c r="K32" s="74"/>
      <c r="L32" s="1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0</v>
      </c>
      <c r="J33" s="59">
        <v>0</v>
      </c>
      <c r="K33" s="74"/>
      <c r="L33" s="1"/>
    </row>
    <row r="34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  <c r="L34" s="1"/>
    </row>
    <row r="35">
      <c r="A35" s="55">
        <v>29</v>
      </c>
      <c r="B35" s="56" t="s">
        <v>43</v>
      </c>
      <c r="C35" s="57">
        <v>0</v>
      </c>
      <c r="D35" s="57">
        <v>0</v>
      </c>
      <c r="E35" s="57">
        <v>0.02</v>
      </c>
      <c r="F35" s="57">
        <v>1.6</v>
      </c>
      <c r="G35" s="57">
        <v>0.015</v>
      </c>
      <c r="H35" s="58">
        <v>0</v>
      </c>
      <c r="I35" s="58">
        <v>0</v>
      </c>
      <c r="J35" s="59">
        <v>0</v>
      </c>
      <c r="K35" s="74"/>
      <c r="L35" s="1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  <c r="L36" s="1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4"/>
      <c r="L37" s="1"/>
    </row>
    <row r="38">
      <c r="A38" s="55">
        <v>32</v>
      </c>
      <c r="B38" s="56" t="s">
        <v>46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8">
        <v>0</v>
      </c>
      <c r="I38" s="58">
        <v>1</v>
      </c>
      <c r="J38" s="59">
        <v>11.11</v>
      </c>
      <c r="K38" s="74"/>
      <c r="L38" s="1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60">
        <v>33</v>
      </c>
      <c r="B40" s="56" t="s">
        <v>48</v>
      </c>
      <c r="C40" s="57">
        <v>28.16</v>
      </c>
      <c r="D40" s="57">
        <v>0</v>
      </c>
      <c r="E40" s="57">
        <v>26.66</v>
      </c>
      <c r="F40" s="57">
        <v>0</v>
      </c>
      <c r="G40" s="57">
        <v>24.65</v>
      </c>
      <c r="H40" s="58">
        <v>0</v>
      </c>
      <c r="I40" s="58">
        <v>25.29</v>
      </c>
      <c r="J40" s="59">
        <v>0</v>
      </c>
      <c r="K40" s="74"/>
      <c r="L40" s="1"/>
    </row>
    <row r="41" ht="13.5" s="8" customFormat="1">
      <c r="A41" s="19"/>
      <c r="B41" s="5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18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60">
        <v>34</v>
      </c>
      <c r="B42" s="56" t="s">
        <v>50</v>
      </c>
      <c r="C42" s="57">
        <v>11.41</v>
      </c>
      <c r="D42" s="57">
        <v>2.54</v>
      </c>
      <c r="E42" s="57">
        <v>12.47</v>
      </c>
      <c r="F42" s="57">
        <v>0</v>
      </c>
      <c r="G42" s="57">
        <v>14.02</v>
      </c>
      <c r="H42" s="58">
        <v>0</v>
      </c>
      <c r="I42" s="58">
        <v>25.94</v>
      </c>
      <c r="J42" s="59">
        <v>58.37</v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70">
        <v>35</v>
      </c>
      <c r="B44" s="71" t="s">
        <v>52</v>
      </c>
      <c r="C44" s="72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3">
        <v>0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70">
        <v>36</v>
      </c>
      <c r="B45" s="71" t="s">
        <v>53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0.06</v>
      </c>
      <c r="J45" s="73">
        <v>0.7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70">
        <v>37</v>
      </c>
      <c r="B46" s="71" t="s">
        <v>54</v>
      </c>
      <c r="C46" s="72">
        <v>0</v>
      </c>
      <c r="D46" s="72">
        <v>0</v>
      </c>
      <c r="E46" s="72">
        <v>0.15</v>
      </c>
      <c r="F46" s="72">
        <v>0</v>
      </c>
      <c r="G46" s="72">
        <v>0.07</v>
      </c>
      <c r="H46" s="72">
        <v>0</v>
      </c>
      <c r="I46" s="72">
        <v>0.08</v>
      </c>
      <c r="J46" s="73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70">
        <v>38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3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70">
        <v>39</v>
      </c>
      <c r="B48" s="71" t="s">
        <v>56</v>
      </c>
      <c r="C48" s="72">
        <v>0</v>
      </c>
      <c r="D48" s="72">
        <v>0</v>
      </c>
      <c r="E48" s="72">
        <v>0.12</v>
      </c>
      <c r="F48" s="72">
        <v>0</v>
      </c>
      <c r="G48" s="72">
        <v>0</v>
      </c>
      <c r="H48" s="72">
        <v>0</v>
      </c>
      <c r="I48" s="72">
        <v>0.41</v>
      </c>
      <c r="J48" s="73">
        <v>39.81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70">
        <v>40</v>
      </c>
      <c r="B49" s="71" t="s">
        <v>57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3">
        <v>0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70">
        <v>41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0.17</v>
      </c>
      <c r="H50" s="72">
        <v>100</v>
      </c>
      <c r="I50" s="72">
        <v>0.256</v>
      </c>
      <c r="J50" s="73">
        <v>56.02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70">
        <v>42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0.04</v>
      </c>
      <c r="J51" s="73">
        <v>12.5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8"/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zoomScaleSheetLayoutView="80" workbookViewId="0">
      <selection activeCell="A12" sqref="A12:A18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8.28515625" customWidth="1" style="13"/>
    <col min="12" max="205" width="9.140625" customWidth="1" style="1"/>
    <col min="206" max="16384" width="9.140625" customWidth="1" style="3"/>
  </cols>
  <sheetData>
    <row r="1" ht="24.75" customHeight="1" s="8" customFormat="1">
      <c r="A1" s="2" t="s">
        <v>66</v>
      </c>
      <c r="B1" s="7"/>
      <c r="C1" s="75" t="s">
        <v>67</v>
      </c>
      <c r="D1" s="76"/>
      <c r="E1" s="76"/>
      <c r="F1" s="76"/>
      <c r="G1" s="76"/>
      <c r="H1" s="76"/>
      <c r="I1" s="76"/>
      <c r="J1" s="76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</row>
    <row r="2" ht="16.7" customHeight="1" s="8" customForma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</row>
    <row r="3" ht="14.25" customHeight="1" s="27" customFormat="1">
      <c r="A3" s="79" t="s">
        <v>4</v>
      </c>
      <c r="B3" s="81" t="s">
        <v>5</v>
      </c>
      <c r="C3" s="83" t="s">
        <v>68</v>
      </c>
      <c r="D3" s="83"/>
      <c r="E3" s="83"/>
      <c r="F3" s="83"/>
      <c r="G3" s="83"/>
      <c r="H3" s="83"/>
      <c r="I3" s="83" t="s">
        <v>64</v>
      </c>
      <c r="J3" s="84"/>
      <c r="K3" s="74" t="s">
        <v>69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</row>
    <row r="4" ht="12.75" customHeight="1" s="28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</row>
    <row r="5" ht="13.5" customHeight="1" s="28" customFormat="1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4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</row>
    <row r="6" ht="12" customHeight="1" s="66" customFormat="1">
      <c r="A6" s="55">
        <v>1</v>
      </c>
      <c r="B6" s="62" t="s">
        <v>14</v>
      </c>
      <c r="C6" s="63">
        <v>0</v>
      </c>
      <c r="D6" s="63">
        <v>0</v>
      </c>
      <c r="E6" s="63">
        <v>0.83</v>
      </c>
      <c r="F6" s="63">
        <v>0</v>
      </c>
      <c r="G6" s="63">
        <v>75.47</v>
      </c>
      <c r="H6" s="64">
        <v>199.13</v>
      </c>
      <c r="I6" s="64">
        <v>0.03</v>
      </c>
      <c r="J6" s="65">
        <v>0.08</v>
      </c>
      <c r="K6" s="74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</row>
    <row r="7" ht="12" customHeight="1">
      <c r="A7" s="55">
        <v>2</v>
      </c>
      <c r="B7" s="56" t="s">
        <v>15</v>
      </c>
      <c r="C7" s="57">
        <v>12</v>
      </c>
      <c r="D7" s="57">
        <v>0</v>
      </c>
      <c r="E7" s="57">
        <v>6.11</v>
      </c>
      <c r="F7" s="57">
        <v>0</v>
      </c>
      <c r="G7" s="57">
        <v>28.98</v>
      </c>
      <c r="H7" s="58">
        <v>9.81</v>
      </c>
      <c r="I7" s="58">
        <v>80.86</v>
      </c>
      <c r="J7" s="59">
        <v>31.79</v>
      </c>
      <c r="K7" s="74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6.91</v>
      </c>
      <c r="F8" s="57">
        <v>17.88</v>
      </c>
      <c r="G8" s="57">
        <v>0.65</v>
      </c>
      <c r="H8" s="58">
        <v>39.39</v>
      </c>
      <c r="I8" s="58">
        <v>0</v>
      </c>
      <c r="J8" s="59">
        <v>0</v>
      </c>
      <c r="K8" s="74"/>
    </row>
    <row r="9">
      <c r="A9" s="55">
        <v>4</v>
      </c>
      <c r="B9" s="56" t="s">
        <v>17</v>
      </c>
      <c r="C9" s="57">
        <v>0</v>
      </c>
      <c r="D9" s="57">
        <v>0</v>
      </c>
      <c r="E9" s="57">
        <v>0.27</v>
      </c>
      <c r="F9" s="57">
        <v>0.25</v>
      </c>
      <c r="G9" s="57">
        <v>48.88</v>
      </c>
      <c r="H9" s="58">
        <v>22.07</v>
      </c>
      <c r="I9" s="58">
        <v>0</v>
      </c>
      <c r="J9" s="59">
        <v>0</v>
      </c>
      <c r="K9" s="74"/>
    </row>
    <row r="10">
      <c r="A10" s="55">
        <v>5</v>
      </c>
      <c r="B10" s="56" t="s">
        <v>18</v>
      </c>
      <c r="C10" s="57">
        <v>0.06</v>
      </c>
      <c r="D10" s="57">
        <v>0</v>
      </c>
      <c r="E10" s="57">
        <v>0.05</v>
      </c>
      <c r="F10" s="57">
        <v>0</v>
      </c>
      <c r="G10" s="57">
        <v>0.19</v>
      </c>
      <c r="H10" s="58">
        <v>0.03</v>
      </c>
      <c r="I10" s="58">
        <v>0.21</v>
      </c>
      <c r="J10" s="59">
        <v>0.03</v>
      </c>
      <c r="K10" s="74"/>
    </row>
    <row r="11">
      <c r="A11" s="55">
        <v>6</v>
      </c>
      <c r="B11" s="56" t="s">
        <v>19</v>
      </c>
      <c r="C11" s="57">
        <v>0.02</v>
      </c>
      <c r="D11" s="57">
        <v>0</v>
      </c>
      <c r="E11" s="57">
        <v>0</v>
      </c>
      <c r="F11" s="57">
        <v>0</v>
      </c>
      <c r="G11" s="57">
        <v>46.7</v>
      </c>
      <c r="H11" s="58">
        <v>27.72</v>
      </c>
      <c r="I11" s="58">
        <v>45.65</v>
      </c>
      <c r="J11" s="59">
        <v>39.68</v>
      </c>
      <c r="K11" s="74"/>
    </row>
    <row r="12">
      <c r="A12" s="55">
        <v>7</v>
      </c>
      <c r="B12" s="56" t="s">
        <v>20</v>
      </c>
      <c r="C12" s="57">
        <v>0.5</v>
      </c>
      <c r="D12" s="57">
        <v>0.43</v>
      </c>
      <c r="E12" s="57">
        <v>0.02</v>
      </c>
      <c r="F12" s="57">
        <v>0</v>
      </c>
      <c r="G12" s="57">
        <v>0</v>
      </c>
      <c r="H12" s="58">
        <v>0</v>
      </c>
      <c r="I12" s="58">
        <v>0.05</v>
      </c>
      <c r="J12" s="59">
        <v>2.53</v>
      </c>
      <c r="K12" s="74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8">
        <v>0</v>
      </c>
      <c r="I13" s="58">
        <v>0</v>
      </c>
      <c r="J13" s="59">
        <v>0</v>
      </c>
      <c r="K13" s="74"/>
    </row>
    <row r="14">
      <c r="A14" s="55">
        <v>9</v>
      </c>
      <c r="B14" s="56" t="s">
        <v>22</v>
      </c>
      <c r="C14" s="57">
        <v>1.67</v>
      </c>
      <c r="D14" s="57">
        <v>0</v>
      </c>
      <c r="E14" s="57">
        <v>3.69</v>
      </c>
      <c r="F14" s="57">
        <v>0.14</v>
      </c>
      <c r="G14" s="57">
        <v>1.02</v>
      </c>
      <c r="H14" s="58">
        <v>0.13</v>
      </c>
      <c r="I14" s="58">
        <v>1.22</v>
      </c>
      <c r="J14" s="59">
        <v>0.16</v>
      </c>
      <c r="K14" s="74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</row>
    <row r="16">
      <c r="A16" s="55">
        <v>11</v>
      </c>
      <c r="B16" s="56" t="s">
        <v>24</v>
      </c>
      <c r="C16" s="57">
        <v>20.91</v>
      </c>
      <c r="D16" s="57">
        <v>10.66</v>
      </c>
      <c r="E16" s="57">
        <v>3.26</v>
      </c>
      <c r="F16" s="57">
        <v>0</v>
      </c>
      <c r="G16" s="57">
        <v>0</v>
      </c>
      <c r="H16" s="58">
        <v>0</v>
      </c>
      <c r="I16" s="58">
        <v>0</v>
      </c>
      <c r="J16" s="59">
        <v>0</v>
      </c>
      <c r="K16" s="74"/>
    </row>
    <row r="17">
      <c r="A17" s="55">
        <v>12</v>
      </c>
      <c r="B17" s="56" t="s">
        <v>25</v>
      </c>
      <c r="C17" s="57">
        <v>2.79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0.25</v>
      </c>
      <c r="J17" s="59">
        <v>0.32</v>
      </c>
      <c r="K17" s="74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8">
        <v>0</v>
      </c>
      <c r="I18" s="58">
        <v>0</v>
      </c>
      <c r="J18" s="59">
        <v>0</v>
      </c>
      <c r="K18" s="74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</row>
    <row r="20">
      <c r="A20" s="55">
        <v>14</v>
      </c>
      <c r="B20" s="56" t="s">
        <v>28</v>
      </c>
      <c r="C20" s="57">
        <v>0.83</v>
      </c>
      <c r="D20" s="57">
        <v>0</v>
      </c>
      <c r="E20" s="57">
        <v>3.63</v>
      </c>
      <c r="F20" s="57">
        <v>0</v>
      </c>
      <c r="G20" s="57">
        <v>3.73</v>
      </c>
      <c r="H20" s="58">
        <v>21.49</v>
      </c>
      <c r="I20" s="58">
        <v>3.73</v>
      </c>
      <c r="J20" s="59">
        <v>8.05</v>
      </c>
      <c r="K20" s="74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8">
        <v>0</v>
      </c>
      <c r="I21" s="58">
        <v>0</v>
      </c>
      <c r="J21" s="59">
        <v>0</v>
      </c>
      <c r="K21" s="74"/>
    </row>
    <row r="22">
      <c r="A22" s="55">
        <v>16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8">
        <v>0</v>
      </c>
      <c r="I23" s="58">
        <v>0.05</v>
      </c>
      <c r="J23" s="59">
        <v>1.42</v>
      </c>
      <c r="K23" s="74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</v>
      </c>
      <c r="J24" s="59">
        <v>0</v>
      </c>
      <c r="K24" s="74"/>
    </row>
    <row r="25">
      <c r="A25" s="55">
        <v>19</v>
      </c>
      <c r="B25" s="56" t="s">
        <v>33</v>
      </c>
      <c r="C25" s="57">
        <v>6.87</v>
      </c>
      <c r="D25" s="57">
        <v>0</v>
      </c>
      <c r="E25" s="57">
        <v>0.04</v>
      </c>
      <c r="F25" s="57">
        <v>0.03</v>
      </c>
      <c r="G25" s="57">
        <v>0</v>
      </c>
      <c r="H25" s="58">
        <v>0</v>
      </c>
      <c r="I25" s="58">
        <v>12.28</v>
      </c>
      <c r="J25" s="59">
        <v>13.11</v>
      </c>
      <c r="K25" s="74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9">
        <v>0</v>
      </c>
      <c r="K26" s="74"/>
    </row>
    <row r="27">
      <c r="A27" s="55">
        <v>21</v>
      </c>
      <c r="B27" s="56" t="s">
        <v>35</v>
      </c>
      <c r="C27" s="57">
        <v>0</v>
      </c>
      <c r="D27" s="57">
        <v>0</v>
      </c>
      <c r="E27" s="57">
        <v>0</v>
      </c>
      <c r="F27" s="57">
        <v>0</v>
      </c>
      <c r="G27" s="57">
        <v>0</v>
      </c>
      <c r="H27" s="58">
        <v>0</v>
      </c>
      <c r="I27" s="58">
        <v>0</v>
      </c>
      <c r="J27" s="59">
        <v>0</v>
      </c>
      <c r="K27" s="74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</row>
    <row r="29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4"/>
    </row>
    <row r="30">
      <c r="A30" s="55">
        <v>24</v>
      </c>
      <c r="B30" s="56" t="s">
        <v>38</v>
      </c>
      <c r="C30" s="57">
        <v>0</v>
      </c>
      <c r="D30" s="57">
        <v>0</v>
      </c>
      <c r="E30" s="57">
        <v>0.49</v>
      </c>
      <c r="F30" s="57">
        <v>1.5</v>
      </c>
      <c r="G30" s="57">
        <v>0.51</v>
      </c>
      <c r="H30" s="58">
        <v>26.56</v>
      </c>
      <c r="I30" s="58">
        <v>0</v>
      </c>
      <c r="J30" s="59">
        <v>0</v>
      </c>
      <c r="K30" s="74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18.9</v>
      </c>
      <c r="F31" s="57">
        <v>0</v>
      </c>
      <c r="G31" s="57">
        <v>14.56</v>
      </c>
      <c r="H31" s="58">
        <v>204.49</v>
      </c>
      <c r="I31" s="58">
        <v>0</v>
      </c>
      <c r="J31" s="59">
        <v>0</v>
      </c>
      <c r="K31" s="74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9">
        <v>0</v>
      </c>
      <c r="K32" s="74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0</v>
      </c>
      <c r="J33" s="59">
        <v>0</v>
      </c>
      <c r="K33" s="74"/>
    </row>
    <row r="34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</row>
    <row r="35">
      <c r="A35" s="55">
        <v>29</v>
      </c>
      <c r="B35" s="56" t="s">
        <v>43</v>
      </c>
      <c r="C35" s="57">
        <v>0.13</v>
      </c>
      <c r="D35" s="57">
        <v>21.67</v>
      </c>
      <c r="E35" s="57">
        <v>0.3</v>
      </c>
      <c r="F35" s="57">
        <v>24</v>
      </c>
      <c r="G35" s="57">
        <v>0.4</v>
      </c>
      <c r="H35" s="58">
        <v>0</v>
      </c>
      <c r="I35" s="58">
        <v>0</v>
      </c>
      <c r="J35" s="59">
        <v>0</v>
      </c>
      <c r="K35" s="74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4"/>
    </row>
    <row r="38">
      <c r="A38" s="55">
        <v>32</v>
      </c>
      <c r="B38" s="56" t="s">
        <v>46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8">
        <v>0</v>
      </c>
      <c r="I38" s="58">
        <v>0</v>
      </c>
      <c r="J38" s="59">
        <v>0</v>
      </c>
      <c r="K38" s="74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</row>
    <row r="40">
      <c r="A40" s="60">
        <v>33</v>
      </c>
      <c r="B40" s="56" t="s">
        <v>48</v>
      </c>
      <c r="C40" s="57">
        <v>0.43</v>
      </c>
      <c r="D40" s="57">
        <v>0</v>
      </c>
      <c r="E40" s="57">
        <v>0</v>
      </c>
      <c r="F40" s="57">
        <v>0</v>
      </c>
      <c r="G40" s="57">
        <v>0</v>
      </c>
      <c r="H40" s="58">
        <v>0</v>
      </c>
      <c r="I40" s="58">
        <v>0</v>
      </c>
      <c r="J40" s="59">
        <v>0</v>
      </c>
      <c r="K40" s="74"/>
    </row>
    <row r="41" ht="13.5" s="8" customFormat="1">
      <c r="A41" s="19"/>
      <c r="B41" s="5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18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</row>
    <row r="42">
      <c r="A42" s="60">
        <v>34</v>
      </c>
      <c r="B42" s="56" t="s">
        <v>50</v>
      </c>
      <c r="C42" s="57">
        <v>3.92</v>
      </c>
      <c r="D42" s="57">
        <v>0.97</v>
      </c>
      <c r="E42" s="57">
        <v>1.97</v>
      </c>
      <c r="F42" s="57">
        <v>0</v>
      </c>
      <c r="G42" s="57">
        <v>4.37</v>
      </c>
      <c r="H42" s="58">
        <v>0</v>
      </c>
      <c r="I42" s="58">
        <v>2.77</v>
      </c>
      <c r="J42" s="59">
        <v>6.23</v>
      </c>
      <c r="K42" s="74"/>
    </row>
    <row r="43" ht="14.25" customHeight="1" s="8" customFormat="1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</row>
    <row r="44" ht="14.25" customHeight="1" s="8" customFormat="1">
      <c r="A44" s="70">
        <v>35</v>
      </c>
      <c r="B44" s="71" t="s">
        <v>52</v>
      </c>
      <c r="C44" s="72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3">
        <v>0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</row>
    <row r="45" ht="14.25" customHeight="1" s="8" customFormat="1">
      <c r="A45" s="70">
        <v>36</v>
      </c>
      <c r="B45" s="71" t="s">
        <v>53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4.79</v>
      </c>
      <c r="J45" s="73">
        <v>55.5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</row>
    <row r="46" ht="14.25" customHeight="1" s="8" customFormat="1">
      <c r="A46" s="70">
        <v>37</v>
      </c>
      <c r="B46" s="71" t="s">
        <v>54</v>
      </c>
      <c r="C46" s="72">
        <v>0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3.47</v>
      </c>
      <c r="J46" s="73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</row>
    <row r="47" ht="14.25" customHeight="1" s="8" customFormat="1">
      <c r="A47" s="70">
        <v>38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3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</row>
    <row r="48" ht="14.25" customHeight="1" s="8" customFormat="1">
      <c r="A48" s="70">
        <v>39</v>
      </c>
      <c r="B48" s="71" t="s">
        <v>56</v>
      </c>
      <c r="C48" s="72">
        <v>0</v>
      </c>
      <c r="D48" s="72">
        <v>0</v>
      </c>
      <c r="E48" s="72">
        <v>4.22</v>
      </c>
      <c r="F48" s="72">
        <v>0</v>
      </c>
      <c r="G48" s="72">
        <v>0</v>
      </c>
      <c r="H48" s="72">
        <v>0</v>
      </c>
      <c r="I48" s="72">
        <v>0</v>
      </c>
      <c r="J48" s="73">
        <v>0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</row>
    <row r="49" ht="14.25" customHeight="1" s="8" customFormat="1">
      <c r="A49" s="70">
        <v>40</v>
      </c>
      <c r="B49" s="71" t="s">
        <v>57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0.05</v>
      </c>
      <c r="J49" s="73">
        <v>16.13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</row>
    <row r="50" ht="14.25" customHeight="1" s="8" customFormat="1">
      <c r="A50" s="70">
        <v>41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3">
        <v>0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</row>
    <row r="51" ht="14.25" customHeight="1" s="8" customFormat="1">
      <c r="A51" s="70">
        <v>42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3">
        <v>0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</row>
    <row r="52" ht="14.25" customHeight="1" s="8" customFormat="1">
      <c r="A52" s="68"/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</row>
    <row r="53" ht="14.25" s="8" customFormat="1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topLeftCell="A10" zoomScaleSheetLayoutView="100" workbookViewId="0">
      <selection activeCell="A18" sqref="A18:A51"/>
    </sheetView>
  </sheetViews>
  <sheetFormatPr defaultRowHeight="12.75"/>
  <cols>
    <col min="1" max="1" width="5.7109375" customWidth="1" style="8"/>
    <col min="2" max="2" width="28.85546875" customWidth="1" style="8"/>
    <col min="3" max="4" width="10.7109375" customWidth="1" style="36"/>
    <col min="5" max="5" width="11.7109375" customWidth="1" style="36"/>
    <col min="6" max="6" width="12.140625" customWidth="1" style="36"/>
    <col min="7" max="7" width="10.7109375" customWidth="1" style="36"/>
    <col min="8" max="8" width="10.7109375" customWidth="1" style="37"/>
    <col min="9" max="9" width="11.85546875" customWidth="1" style="37"/>
    <col min="10" max="10" width="11.85546875" customWidth="1" style="36"/>
    <col min="11" max="11" width="5.28515625" customWidth="1" style="36"/>
    <col min="12" max="12" width="8.28515625" customWidth="1" style="36"/>
    <col min="13" max="206" width="9.140625" customWidth="1" style="7"/>
    <col min="207" max="16384" width="9.140625" customWidth="1" style="8"/>
  </cols>
  <sheetData>
    <row r="1" ht="25.5" customHeight="1">
      <c r="A1" s="2" t="s">
        <v>70</v>
      </c>
      <c r="B1" s="7"/>
      <c r="C1" s="75" t="s">
        <v>1</v>
      </c>
      <c r="D1" s="76"/>
      <c r="E1" s="76"/>
      <c r="F1" s="76"/>
      <c r="G1" s="76"/>
      <c r="H1" s="76"/>
      <c r="I1" s="76"/>
      <c r="J1" s="76"/>
      <c r="K1" s="8"/>
      <c r="L1" s="7"/>
    </row>
    <row r="2" ht="17.1" customHeigh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25"/>
      <c r="L2" s="7"/>
    </row>
    <row r="3" ht="14.25" customHeight="1" s="27" customFormat="1">
      <c r="A3" s="79" t="s">
        <v>4</v>
      </c>
      <c r="B3" s="81" t="s">
        <v>5</v>
      </c>
      <c r="C3" s="87" t="s">
        <v>71</v>
      </c>
      <c r="D3" s="88"/>
      <c r="E3" s="88"/>
      <c r="F3" s="88"/>
      <c r="G3" s="88"/>
      <c r="H3" s="88"/>
      <c r="I3" s="88" t="s">
        <v>3</v>
      </c>
      <c r="J3" s="89"/>
      <c r="K3" s="74" t="s">
        <v>72</v>
      </c>
      <c r="L3" s="1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2.75" customHeight="1" s="28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3.5" customHeight="1" s="28" customFormat="1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4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ht="12" customHeight="1">
      <c r="A6" s="55">
        <v>1</v>
      </c>
      <c r="B6" s="56" t="s">
        <v>14</v>
      </c>
      <c r="C6" s="57">
        <v>0</v>
      </c>
      <c r="D6" s="57">
        <v>0</v>
      </c>
      <c r="E6" s="57">
        <v>33.36</v>
      </c>
      <c r="F6" s="57">
        <v>0</v>
      </c>
      <c r="G6" s="57">
        <v>105.27</v>
      </c>
      <c r="H6" s="58">
        <v>277.76</v>
      </c>
      <c r="I6" s="58">
        <v>18.61</v>
      </c>
      <c r="J6" s="59">
        <v>52.2</v>
      </c>
      <c r="K6" s="74"/>
      <c r="L6" s="7"/>
    </row>
    <row r="7" ht="12" customHeight="1">
      <c r="A7" s="55">
        <v>2</v>
      </c>
      <c r="B7" s="56" t="s">
        <v>15</v>
      </c>
      <c r="C7" s="57">
        <v>23.23</v>
      </c>
      <c r="D7" s="57">
        <v>0</v>
      </c>
      <c r="E7" s="57">
        <v>13.37</v>
      </c>
      <c r="F7" s="57">
        <v>0</v>
      </c>
      <c r="G7" s="57">
        <v>37.66</v>
      </c>
      <c r="H7" s="58">
        <v>12.75</v>
      </c>
      <c r="I7" s="58">
        <v>91.81</v>
      </c>
      <c r="J7" s="59">
        <v>36.09</v>
      </c>
      <c r="K7" s="74"/>
      <c r="L7" s="7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8.25</v>
      </c>
      <c r="F8" s="57">
        <v>21.35</v>
      </c>
      <c r="G8" s="57">
        <v>5.85</v>
      </c>
      <c r="H8" s="58">
        <v>354.55</v>
      </c>
      <c r="I8" s="58">
        <v>0</v>
      </c>
      <c r="J8" s="59">
        <v>0</v>
      </c>
      <c r="K8" s="74"/>
      <c r="L8" s="7"/>
    </row>
    <row r="9">
      <c r="A9" s="55">
        <v>4</v>
      </c>
      <c r="B9" s="56" t="s">
        <v>17</v>
      </c>
      <c r="C9" s="57">
        <v>4.22</v>
      </c>
      <c r="D9" s="57">
        <v>0</v>
      </c>
      <c r="E9" s="57">
        <v>9.32</v>
      </c>
      <c r="F9" s="57">
        <v>8.66</v>
      </c>
      <c r="G9" s="57">
        <v>71.78</v>
      </c>
      <c r="H9" s="58">
        <v>32.4</v>
      </c>
      <c r="I9" s="58">
        <v>14.77</v>
      </c>
      <c r="J9" s="59">
        <v>14.77</v>
      </c>
      <c r="K9" s="74"/>
      <c r="L9" s="7"/>
    </row>
    <row r="10">
      <c r="A10" s="55">
        <v>5</v>
      </c>
      <c r="B10" s="56" t="s">
        <v>18</v>
      </c>
      <c r="C10" s="57">
        <v>13.01</v>
      </c>
      <c r="D10" s="57">
        <v>0</v>
      </c>
      <c r="E10" s="57">
        <v>25.6</v>
      </c>
      <c r="F10" s="57">
        <v>2.16</v>
      </c>
      <c r="G10" s="57">
        <v>32.69</v>
      </c>
      <c r="H10" s="58">
        <v>4.45</v>
      </c>
      <c r="I10" s="58">
        <v>35.21</v>
      </c>
      <c r="J10" s="59">
        <v>4.79</v>
      </c>
      <c r="K10" s="74"/>
      <c r="L10" s="7"/>
    </row>
    <row r="11">
      <c r="A11" s="55">
        <v>6</v>
      </c>
      <c r="B11" s="56" t="s">
        <v>19</v>
      </c>
      <c r="C11" s="57">
        <v>0.97</v>
      </c>
      <c r="D11" s="57">
        <v>0</v>
      </c>
      <c r="E11" s="57">
        <v>0.91</v>
      </c>
      <c r="F11" s="57">
        <v>0</v>
      </c>
      <c r="G11" s="57">
        <v>58.12</v>
      </c>
      <c r="H11" s="58">
        <v>34.49</v>
      </c>
      <c r="I11" s="58">
        <v>51.44</v>
      </c>
      <c r="J11" s="59">
        <v>44.71</v>
      </c>
      <c r="K11" s="74"/>
      <c r="L11" s="7"/>
    </row>
    <row r="12">
      <c r="A12" s="55">
        <v>7</v>
      </c>
      <c r="B12" s="56" t="s">
        <v>20</v>
      </c>
      <c r="C12" s="57">
        <v>1.34</v>
      </c>
      <c r="D12" s="57">
        <v>1.16</v>
      </c>
      <c r="E12" s="57">
        <v>2.14</v>
      </c>
      <c r="F12" s="57">
        <v>0</v>
      </c>
      <c r="G12" s="57">
        <v>0</v>
      </c>
      <c r="H12" s="58">
        <v>0</v>
      </c>
      <c r="I12" s="58">
        <v>4.17</v>
      </c>
      <c r="J12" s="59">
        <v>210.61</v>
      </c>
      <c r="K12" s="74"/>
      <c r="L12" s="7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0.62</v>
      </c>
      <c r="F13" s="57">
        <v>0</v>
      </c>
      <c r="G13" s="57">
        <v>0.38</v>
      </c>
      <c r="H13" s="58">
        <v>0</v>
      </c>
      <c r="I13" s="58">
        <v>0.19</v>
      </c>
      <c r="J13" s="59">
        <v>14.62</v>
      </c>
      <c r="K13" s="74"/>
      <c r="L13" s="7"/>
    </row>
    <row r="14">
      <c r="A14" s="55">
        <v>9</v>
      </c>
      <c r="B14" s="56" t="s">
        <v>22</v>
      </c>
      <c r="C14" s="57">
        <v>28.7</v>
      </c>
      <c r="D14" s="57">
        <v>0</v>
      </c>
      <c r="E14" s="57">
        <v>27.88</v>
      </c>
      <c r="F14" s="57">
        <v>2.32</v>
      </c>
      <c r="G14" s="57">
        <v>24.23</v>
      </c>
      <c r="H14" s="58">
        <v>6.64</v>
      </c>
      <c r="I14" s="58">
        <v>37.07</v>
      </c>
      <c r="J14" s="59">
        <v>4.77</v>
      </c>
      <c r="K14" s="74"/>
      <c r="L14" s="7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  <c r="L15" s="7"/>
    </row>
    <row r="16">
      <c r="A16" s="55">
        <v>11</v>
      </c>
      <c r="B16" s="56" t="s">
        <v>24</v>
      </c>
      <c r="C16" s="57">
        <v>36.91</v>
      </c>
      <c r="D16" s="57">
        <v>18.82</v>
      </c>
      <c r="E16" s="57">
        <v>20.53</v>
      </c>
      <c r="F16" s="57">
        <v>0</v>
      </c>
      <c r="G16" s="57">
        <v>17.1</v>
      </c>
      <c r="H16" s="58">
        <v>60.51</v>
      </c>
      <c r="I16" s="58">
        <v>15.25</v>
      </c>
      <c r="J16" s="59">
        <v>28.48</v>
      </c>
      <c r="K16" s="74"/>
      <c r="L16" s="7"/>
    </row>
    <row r="17">
      <c r="A17" s="55">
        <v>12</v>
      </c>
      <c r="B17" s="56" t="s">
        <v>25</v>
      </c>
      <c r="C17" s="57">
        <v>21.34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20.4</v>
      </c>
      <c r="J17" s="59">
        <v>26.09</v>
      </c>
      <c r="K17" s="74"/>
      <c r="L17" s="7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18.82</v>
      </c>
      <c r="H18" s="58">
        <v>0</v>
      </c>
      <c r="I18" s="58">
        <v>17.46</v>
      </c>
      <c r="J18" s="59">
        <v>4.73</v>
      </c>
      <c r="K18" s="74"/>
      <c r="L18" s="7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3.75</v>
      </c>
      <c r="D20" s="57">
        <v>0</v>
      </c>
      <c r="E20" s="57">
        <v>4.93</v>
      </c>
      <c r="F20" s="57">
        <v>0</v>
      </c>
      <c r="G20" s="57">
        <v>3.91</v>
      </c>
      <c r="H20" s="58">
        <v>22.52</v>
      </c>
      <c r="I20" s="58">
        <v>10.08</v>
      </c>
      <c r="J20" s="59">
        <v>21.77</v>
      </c>
      <c r="K20" s="74"/>
      <c r="L20" s="7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8">
        <v>0</v>
      </c>
      <c r="I21" s="58">
        <v>0</v>
      </c>
      <c r="J21" s="59">
        <v>0</v>
      </c>
      <c r="K21" s="74"/>
      <c r="L21" s="7"/>
    </row>
    <row r="22">
      <c r="A22" s="55">
        <v>16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  <c r="L22" s="7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0.14</v>
      </c>
      <c r="H23" s="58">
        <v>6.42</v>
      </c>
      <c r="I23" s="58">
        <v>0.44</v>
      </c>
      <c r="J23" s="59">
        <v>12.54</v>
      </c>
      <c r="K23" s="74"/>
      <c r="L23" s="7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</v>
      </c>
      <c r="J24" s="59">
        <v>0</v>
      </c>
      <c r="K24" s="74"/>
      <c r="L24" s="7"/>
    </row>
    <row r="25">
      <c r="A25" s="55">
        <v>19</v>
      </c>
      <c r="B25" s="56" t="s">
        <v>33</v>
      </c>
      <c r="C25" s="57">
        <v>6.95</v>
      </c>
      <c r="D25" s="57">
        <v>0</v>
      </c>
      <c r="E25" s="57">
        <v>0.09</v>
      </c>
      <c r="F25" s="57">
        <v>0.08</v>
      </c>
      <c r="G25" s="57">
        <v>0.14</v>
      </c>
      <c r="H25" s="58">
        <v>0.16</v>
      </c>
      <c r="I25" s="58">
        <v>16.23</v>
      </c>
      <c r="J25" s="59">
        <v>17.33</v>
      </c>
      <c r="K25" s="74"/>
      <c r="L25" s="7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17.21</v>
      </c>
      <c r="J26" s="59">
        <v>8.38</v>
      </c>
      <c r="K26" s="74"/>
      <c r="L26" s="7"/>
    </row>
    <row r="27">
      <c r="A27" s="55">
        <v>21</v>
      </c>
      <c r="B27" s="56" t="s">
        <v>35</v>
      </c>
      <c r="C27" s="57">
        <v>3.06</v>
      </c>
      <c r="D27" s="57">
        <v>0</v>
      </c>
      <c r="E27" s="57">
        <v>4.07</v>
      </c>
      <c r="F27" s="57">
        <v>0</v>
      </c>
      <c r="G27" s="57">
        <v>3.45</v>
      </c>
      <c r="H27" s="58">
        <v>3.92</v>
      </c>
      <c r="I27" s="58">
        <v>7.71</v>
      </c>
      <c r="J27" s="59">
        <v>15.73</v>
      </c>
      <c r="K27" s="74"/>
      <c r="L27" s="7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  <c r="L28" s="7"/>
    </row>
    <row r="29">
      <c r="A29" s="55">
        <v>23</v>
      </c>
      <c r="B29" s="56" t="s">
        <v>37</v>
      </c>
      <c r="C29" s="57">
        <v>0.06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4"/>
      <c r="L29" s="7"/>
    </row>
    <row r="30">
      <c r="A30" s="55">
        <v>24</v>
      </c>
      <c r="B30" s="56" t="s">
        <v>38</v>
      </c>
      <c r="C30" s="57">
        <v>0</v>
      </c>
      <c r="D30" s="57">
        <v>0</v>
      </c>
      <c r="E30" s="57">
        <v>1.57</v>
      </c>
      <c r="F30" s="57">
        <v>4.81</v>
      </c>
      <c r="G30" s="57">
        <v>1.59</v>
      </c>
      <c r="H30" s="58">
        <v>82.81</v>
      </c>
      <c r="I30" s="58">
        <v>0</v>
      </c>
      <c r="J30" s="59">
        <v>0</v>
      </c>
      <c r="K30" s="74"/>
      <c r="L30" s="7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19.51</v>
      </c>
      <c r="F31" s="57">
        <v>0</v>
      </c>
      <c r="G31" s="57">
        <v>15.75</v>
      </c>
      <c r="H31" s="58">
        <v>221.21</v>
      </c>
      <c r="I31" s="58">
        <v>1.09</v>
      </c>
      <c r="J31" s="59">
        <v>16.34</v>
      </c>
      <c r="K31" s="74"/>
      <c r="L31" s="7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0.46</v>
      </c>
      <c r="F32" s="57">
        <v>0</v>
      </c>
      <c r="G32" s="57">
        <v>0</v>
      </c>
      <c r="H32" s="58">
        <v>0</v>
      </c>
      <c r="I32" s="58">
        <v>0.75</v>
      </c>
      <c r="J32" s="59">
        <v>25.86</v>
      </c>
      <c r="K32" s="74"/>
      <c r="L32" s="7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0</v>
      </c>
      <c r="J33" s="59">
        <v>0</v>
      </c>
      <c r="K33" s="74"/>
      <c r="L33" s="7"/>
    </row>
    <row r="34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  <c r="L34" s="7"/>
    </row>
    <row r="35">
      <c r="A35" s="55">
        <v>29</v>
      </c>
      <c r="B35" s="56" t="s">
        <v>43</v>
      </c>
      <c r="C35" s="57">
        <v>0.132</v>
      </c>
      <c r="D35" s="57">
        <v>22</v>
      </c>
      <c r="E35" s="57">
        <v>0.32</v>
      </c>
      <c r="F35" s="57">
        <v>25.6</v>
      </c>
      <c r="G35" s="57">
        <v>0.42</v>
      </c>
      <c r="H35" s="58">
        <v>0</v>
      </c>
      <c r="I35" s="58">
        <v>0</v>
      </c>
      <c r="J35" s="59">
        <v>0</v>
      </c>
      <c r="K35" s="74"/>
      <c r="L35" s="7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  <c r="L36" s="7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4"/>
      <c r="L37" s="7"/>
    </row>
    <row r="38">
      <c r="A38" s="55">
        <v>32</v>
      </c>
      <c r="B38" s="56" t="s">
        <v>46</v>
      </c>
      <c r="C38" s="57">
        <v>0</v>
      </c>
      <c r="D38" s="57">
        <v>0</v>
      </c>
      <c r="E38" s="57">
        <v>0</v>
      </c>
      <c r="F38" s="57">
        <v>0</v>
      </c>
      <c r="G38" s="57">
        <v>0</v>
      </c>
      <c r="H38" s="58">
        <v>0</v>
      </c>
      <c r="I38" s="58">
        <v>1</v>
      </c>
      <c r="J38" s="59">
        <v>11.11</v>
      </c>
      <c r="K38" s="74"/>
      <c r="L38" s="7"/>
    </row>
    <row r="39" ht="13.5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GY39" s="7"/>
      <c r="GZ39" s="7"/>
      <c r="HA39" s="7"/>
      <c r="HB39" s="7"/>
      <c r="HC39" s="7"/>
      <c r="HD39" s="7"/>
    </row>
    <row r="40">
      <c r="A40" s="60">
        <v>33</v>
      </c>
      <c r="B40" s="56" t="s">
        <v>48</v>
      </c>
      <c r="C40" s="57">
        <v>28.59</v>
      </c>
      <c r="D40" s="57">
        <v>0</v>
      </c>
      <c r="E40" s="57">
        <v>26.74</v>
      </c>
      <c r="F40" s="57">
        <v>0</v>
      </c>
      <c r="G40" s="57">
        <v>25.03</v>
      </c>
      <c r="H40" s="58">
        <v>0</v>
      </c>
      <c r="I40" s="58">
        <v>25.75</v>
      </c>
      <c r="J40" s="59">
        <v>0</v>
      </c>
      <c r="K40" s="74"/>
      <c r="L40" s="7"/>
    </row>
    <row r="41" ht="13.5">
      <c r="A41" s="19"/>
      <c r="B41" s="5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18"/>
      <c r="K41" s="74"/>
      <c r="L41" s="7"/>
    </row>
    <row r="42">
      <c r="A42" s="60">
        <v>34</v>
      </c>
      <c r="B42" s="56" t="s">
        <v>50</v>
      </c>
      <c r="C42" s="57">
        <v>17.8</v>
      </c>
      <c r="D42" s="57">
        <v>4.1</v>
      </c>
      <c r="E42" s="57">
        <v>15.6</v>
      </c>
      <c r="F42" s="57">
        <v>0</v>
      </c>
      <c r="G42" s="57">
        <v>19.58</v>
      </c>
      <c r="H42" s="58">
        <v>0</v>
      </c>
      <c r="I42" s="58">
        <v>30.48</v>
      </c>
      <c r="J42" s="59">
        <v>68.59</v>
      </c>
      <c r="K42" s="74"/>
      <c r="L42" s="7"/>
    </row>
    <row r="43" ht="13.5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</row>
    <row r="44" ht="13.5">
      <c r="A44" s="70">
        <v>35</v>
      </c>
      <c r="B44" s="71" t="s">
        <v>52</v>
      </c>
      <c r="C44" s="72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3">
        <v>0</v>
      </c>
      <c r="K44" s="74"/>
      <c r="L44" s="7"/>
    </row>
    <row r="45" ht="13.5">
      <c r="A45" s="70">
        <v>36</v>
      </c>
      <c r="B45" s="71" t="s">
        <v>53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4.85</v>
      </c>
      <c r="J45" s="73">
        <v>56.2</v>
      </c>
      <c r="K45" s="74"/>
      <c r="L45" s="7"/>
    </row>
    <row r="46" ht="13.5">
      <c r="A46" s="70">
        <v>37</v>
      </c>
      <c r="B46" s="71" t="s">
        <v>54</v>
      </c>
      <c r="C46" s="72">
        <v>0</v>
      </c>
      <c r="D46" s="72">
        <v>0</v>
      </c>
      <c r="E46" s="72">
        <v>0.15</v>
      </c>
      <c r="F46" s="72">
        <v>0</v>
      </c>
      <c r="G46" s="72">
        <v>0.09</v>
      </c>
      <c r="H46" s="72">
        <v>0</v>
      </c>
      <c r="I46" s="72">
        <v>3.57</v>
      </c>
      <c r="J46" s="73">
        <v>0</v>
      </c>
      <c r="K46" s="74"/>
      <c r="L46" s="7"/>
    </row>
    <row r="47" ht="13.5">
      <c r="A47" s="70">
        <v>38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3">
        <v>0</v>
      </c>
      <c r="K47" s="74"/>
      <c r="L47" s="7"/>
    </row>
    <row r="48" ht="13.5">
      <c r="A48" s="70">
        <v>39</v>
      </c>
      <c r="B48" s="71" t="s">
        <v>56</v>
      </c>
      <c r="C48" s="72">
        <v>0</v>
      </c>
      <c r="D48" s="72">
        <v>0</v>
      </c>
      <c r="E48" s="72">
        <v>4.34</v>
      </c>
      <c r="F48" s="72">
        <v>0</v>
      </c>
      <c r="G48" s="72">
        <v>0</v>
      </c>
      <c r="H48" s="72">
        <v>0</v>
      </c>
      <c r="I48" s="72">
        <v>0.41</v>
      </c>
      <c r="J48" s="73">
        <v>39.81</v>
      </c>
      <c r="K48" s="74"/>
      <c r="L48" s="7"/>
    </row>
    <row r="49" ht="13.5">
      <c r="A49" s="70">
        <v>40</v>
      </c>
      <c r="B49" s="71" t="s">
        <v>57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0.05</v>
      </c>
      <c r="J49" s="73">
        <v>16.13</v>
      </c>
      <c r="K49" s="74"/>
      <c r="L49" s="7"/>
    </row>
    <row r="50" ht="13.5">
      <c r="A50" s="70">
        <v>41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0.17</v>
      </c>
      <c r="H50" s="72">
        <v>100</v>
      </c>
      <c r="I50" s="72">
        <v>0.256</v>
      </c>
      <c r="J50" s="73">
        <v>56.02</v>
      </c>
      <c r="K50" s="74"/>
      <c r="L50" s="7"/>
    </row>
    <row r="51" ht="13.5">
      <c r="A51" s="70">
        <v>42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0.04</v>
      </c>
      <c r="J51" s="73">
        <v>12.5</v>
      </c>
      <c r="K51" s="74"/>
      <c r="L51" s="7"/>
    </row>
    <row r="52" ht="13.5">
      <c r="A52" s="68"/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</row>
    <row r="53" ht="14.25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</row>
    <row r="54">
      <c r="A54" s="7"/>
      <c r="B54" s="33"/>
      <c r="C54" s="34"/>
      <c r="D54" s="34"/>
      <c r="E54" s="34"/>
      <c r="F54" s="34"/>
      <c r="G54" s="34"/>
      <c r="H54" s="35"/>
      <c r="I54" s="35"/>
      <c r="J54" s="34"/>
      <c r="K54" s="34"/>
      <c r="L54" s="34"/>
    </row>
    <row r="55">
      <c r="A55" s="7"/>
      <c r="B55" s="7"/>
      <c r="C55" s="34"/>
      <c r="D55" s="34"/>
      <c r="E55" s="34"/>
      <c r="F55" s="34"/>
      <c r="G55" s="34"/>
      <c r="H55" s="35"/>
      <c r="I55" s="35"/>
      <c r="J55" s="34"/>
      <c r="K55" s="34"/>
      <c r="L55" s="34"/>
    </row>
    <row r="56">
      <c r="A56" s="7"/>
      <c r="B56" s="7"/>
      <c r="C56" s="34"/>
      <c r="D56" s="34"/>
      <c r="E56" s="34"/>
      <c r="F56" s="34"/>
      <c r="G56" s="34"/>
      <c r="H56" s="35"/>
      <c r="I56" s="35"/>
      <c r="J56" s="34"/>
      <c r="K56" s="34"/>
      <c r="L56" s="34"/>
    </row>
    <row r="57">
      <c r="A57" s="7"/>
      <c r="B57" s="7"/>
      <c r="C57" s="34"/>
      <c r="D57" s="34"/>
      <c r="E57" s="34"/>
      <c r="F57" s="34"/>
      <c r="G57" s="34"/>
      <c r="H57" s="35"/>
      <c r="I57" s="35"/>
      <c r="J57" s="34"/>
      <c r="K57" s="34"/>
      <c r="L57" s="34"/>
    </row>
    <row r="58">
      <c r="A58" s="7"/>
      <c r="B58" s="7"/>
      <c r="C58" s="34"/>
      <c r="D58" s="34"/>
      <c r="E58" s="34"/>
      <c r="F58" s="34"/>
      <c r="G58" s="34"/>
      <c r="H58" s="35"/>
      <c r="I58" s="35"/>
      <c r="J58" s="34"/>
      <c r="K58" s="34"/>
      <c r="L58" s="34"/>
    </row>
    <row r="59">
      <c r="A59" s="7"/>
      <c r="B59" s="7"/>
      <c r="C59" s="34"/>
      <c r="D59" s="34"/>
      <c r="E59" s="34"/>
      <c r="F59" s="34"/>
      <c r="G59" s="34"/>
      <c r="H59" s="35"/>
      <c r="I59" s="35"/>
      <c r="J59" s="34"/>
      <c r="K59" s="34"/>
      <c r="L59" s="34"/>
    </row>
    <row r="60">
      <c r="A60" s="7"/>
      <c r="B60" s="7"/>
      <c r="C60" s="34"/>
      <c r="D60" s="34"/>
      <c r="E60" s="34"/>
      <c r="F60" s="34"/>
      <c r="G60" s="34"/>
      <c r="H60" s="35"/>
      <c r="I60" s="35"/>
      <c r="J60" s="34"/>
      <c r="K60" s="34"/>
      <c r="L60" s="34"/>
    </row>
    <row r="61">
      <c r="A61" s="7"/>
      <c r="B61" s="7"/>
      <c r="C61" s="34"/>
      <c r="D61" s="34"/>
      <c r="E61" s="34"/>
      <c r="F61" s="34"/>
      <c r="G61" s="34"/>
      <c r="H61" s="35"/>
      <c r="I61" s="35"/>
      <c r="J61" s="34"/>
      <c r="K61" s="34"/>
      <c r="L61" s="34"/>
    </row>
    <row r="62">
      <c r="A62" s="7"/>
      <c r="B62" s="7"/>
      <c r="C62" s="34"/>
      <c r="D62" s="34"/>
      <c r="E62" s="34"/>
      <c r="F62" s="34"/>
      <c r="G62" s="34"/>
      <c r="H62" s="35"/>
      <c r="I62" s="35"/>
      <c r="J62" s="34"/>
      <c r="K62" s="34"/>
      <c r="L62" s="34"/>
    </row>
    <row r="63">
      <c r="A63" s="7"/>
      <c r="B63" s="7"/>
      <c r="C63" s="34"/>
      <c r="D63" s="34"/>
      <c r="E63" s="34"/>
      <c r="F63" s="34"/>
      <c r="G63" s="34"/>
      <c r="H63" s="35"/>
      <c r="I63" s="35"/>
      <c r="J63" s="34"/>
      <c r="K63" s="34"/>
      <c r="L63" s="34"/>
    </row>
    <row r="64">
      <c r="A64" s="7"/>
      <c r="B64" s="7"/>
      <c r="C64" s="34"/>
      <c r="D64" s="34"/>
      <c r="E64" s="34"/>
      <c r="F64" s="34"/>
      <c r="G64" s="34"/>
      <c r="H64" s="35"/>
      <c r="I64" s="35"/>
      <c r="J64" s="34"/>
      <c r="K64" s="34"/>
      <c r="L64" s="34"/>
    </row>
    <row r="65">
      <c r="A65" s="7"/>
      <c r="B65" s="7"/>
      <c r="C65" s="34"/>
      <c r="D65" s="34"/>
      <c r="E65" s="34"/>
      <c r="F65" s="34"/>
      <c r="G65" s="34"/>
      <c r="H65" s="35"/>
      <c r="I65" s="35"/>
      <c r="J65" s="34"/>
      <c r="K65" s="34"/>
      <c r="L65" s="34"/>
    </row>
    <row r="66">
      <c r="A66" s="7"/>
      <c r="B66" s="7"/>
      <c r="C66" s="34"/>
      <c r="D66" s="34"/>
      <c r="E66" s="34"/>
      <c r="F66" s="34"/>
      <c r="G66" s="34"/>
      <c r="H66" s="35"/>
      <c r="I66" s="35"/>
      <c r="J66" s="34"/>
      <c r="K66" s="34"/>
      <c r="L66" s="34"/>
    </row>
    <row r="67">
      <c r="A67" s="7"/>
      <c r="B67" s="7"/>
      <c r="C67" s="34"/>
      <c r="D67" s="34"/>
      <c r="E67" s="34"/>
      <c r="F67" s="34"/>
      <c r="G67" s="34"/>
      <c r="H67" s="35"/>
      <c r="I67" s="35"/>
      <c r="J67" s="34"/>
      <c r="K67" s="34"/>
      <c r="L67" s="34"/>
    </row>
    <row r="68">
      <c r="A68" s="7"/>
      <c r="B68" s="7"/>
      <c r="C68" s="34"/>
      <c r="D68" s="34"/>
      <c r="E68" s="34"/>
      <c r="F68" s="34"/>
      <c r="G68" s="34"/>
      <c r="H68" s="35"/>
      <c r="I68" s="35"/>
      <c r="J68" s="34"/>
      <c r="K68" s="34"/>
      <c r="L68" s="34"/>
    </row>
    <row r="69">
      <c r="A69" s="7"/>
      <c r="B69" s="7"/>
      <c r="C69" s="34"/>
      <c r="D69" s="34"/>
      <c r="E69" s="34"/>
      <c r="F69" s="34"/>
      <c r="G69" s="34"/>
      <c r="H69" s="35"/>
      <c r="I69" s="35"/>
      <c r="J69" s="34"/>
      <c r="K69" s="34"/>
      <c r="L69" s="34"/>
    </row>
    <row r="70">
      <c r="A70" s="7"/>
      <c r="B70" s="7"/>
      <c r="C70" s="34"/>
      <c r="D70" s="34"/>
      <c r="E70" s="34"/>
      <c r="F70" s="34"/>
      <c r="G70" s="34"/>
      <c r="H70" s="35"/>
      <c r="I70" s="35"/>
      <c r="J70" s="34"/>
      <c r="K70" s="34"/>
      <c r="L70" s="34"/>
    </row>
    <row r="71">
      <c r="A71" s="7"/>
      <c r="B71" s="7"/>
      <c r="C71" s="34"/>
      <c r="D71" s="34"/>
      <c r="E71" s="34"/>
      <c r="F71" s="34"/>
      <c r="G71" s="34"/>
      <c r="H71" s="35"/>
      <c r="I71" s="35"/>
      <c r="J71" s="34"/>
      <c r="K71" s="34"/>
      <c r="L71" s="34"/>
    </row>
    <row r="72">
      <c r="A72" s="7"/>
      <c r="B72" s="7"/>
      <c r="C72" s="34"/>
      <c r="D72" s="34"/>
      <c r="E72" s="34"/>
      <c r="F72" s="34"/>
      <c r="G72" s="34"/>
      <c r="H72" s="35"/>
      <c r="I72" s="35"/>
      <c r="J72" s="34"/>
      <c r="K72" s="34"/>
      <c r="L72" s="34"/>
    </row>
    <row r="73">
      <c r="A73" s="7"/>
      <c r="B73" s="7"/>
      <c r="C73" s="34"/>
      <c r="D73" s="34"/>
      <c r="E73" s="34"/>
      <c r="F73" s="34"/>
      <c r="G73" s="34"/>
      <c r="H73" s="35"/>
      <c r="I73" s="35"/>
      <c r="J73" s="34"/>
      <c r="K73" s="34"/>
      <c r="L73" s="34"/>
    </row>
    <row r="74">
      <c r="A74" s="7"/>
      <c r="B74" s="7"/>
      <c r="C74" s="34"/>
      <c r="D74" s="34"/>
      <c r="E74" s="34"/>
      <c r="F74" s="34"/>
      <c r="G74" s="34"/>
      <c r="H74" s="35"/>
      <c r="I74" s="35"/>
      <c r="J74" s="34"/>
      <c r="K74" s="34"/>
      <c r="L74" s="34"/>
    </row>
    <row r="75">
      <c r="A75" s="7"/>
      <c r="B75" s="7"/>
      <c r="C75" s="34"/>
      <c r="D75" s="34"/>
      <c r="E75" s="34"/>
      <c r="F75" s="34"/>
      <c r="G75" s="34"/>
      <c r="H75" s="35"/>
      <c r="I75" s="35"/>
      <c r="J75" s="34"/>
      <c r="K75" s="34"/>
      <c r="L75" s="34"/>
    </row>
    <row r="76">
      <c r="A76" s="7"/>
      <c r="B76" s="7"/>
      <c r="C76" s="34"/>
      <c r="D76" s="34"/>
      <c r="E76" s="34"/>
      <c r="F76" s="34"/>
      <c r="G76" s="34"/>
      <c r="H76" s="35"/>
      <c r="I76" s="35"/>
      <c r="J76" s="34"/>
      <c r="K76" s="34"/>
      <c r="L76" s="34"/>
    </row>
    <row r="77">
      <c r="A77" s="7"/>
      <c r="B77" s="7"/>
      <c r="C77" s="34"/>
      <c r="D77" s="34"/>
      <c r="E77" s="34"/>
      <c r="F77" s="34"/>
      <c r="G77" s="34"/>
      <c r="H77" s="35"/>
      <c r="I77" s="35"/>
      <c r="J77" s="34"/>
      <c r="K77" s="34"/>
      <c r="L77" s="34"/>
    </row>
    <row r="78">
      <c r="A78" s="7"/>
      <c r="B78" s="7"/>
      <c r="C78" s="34"/>
      <c r="D78" s="34"/>
      <c r="E78" s="34"/>
      <c r="F78" s="34"/>
      <c r="G78" s="34"/>
      <c r="H78" s="35"/>
      <c r="I78" s="35"/>
      <c r="J78" s="34"/>
      <c r="K78" s="34"/>
      <c r="L78" s="34"/>
    </row>
    <row r="79">
      <c r="A79" s="7"/>
      <c r="B79" s="7"/>
      <c r="C79" s="34"/>
      <c r="D79" s="34"/>
      <c r="E79" s="34"/>
      <c r="F79" s="34"/>
      <c r="G79" s="34"/>
      <c r="H79" s="35"/>
      <c r="I79" s="35"/>
      <c r="J79" s="34"/>
      <c r="K79" s="34"/>
      <c r="L79" s="34"/>
    </row>
    <row r="80">
      <c r="A80" s="7"/>
      <c r="B80" s="7"/>
      <c r="C80" s="34"/>
      <c r="D80" s="34"/>
      <c r="E80" s="34"/>
      <c r="F80" s="34"/>
      <c r="G80" s="34"/>
      <c r="H80" s="35"/>
      <c r="I80" s="35"/>
      <c r="J80" s="34"/>
      <c r="K80" s="34"/>
      <c r="L80" s="34"/>
    </row>
    <row r="81">
      <c r="A81" s="7"/>
      <c r="B81" s="7"/>
      <c r="C81" s="34"/>
      <c r="D81" s="34"/>
      <c r="E81" s="34"/>
      <c r="F81" s="34"/>
      <c r="G81" s="34"/>
      <c r="H81" s="35"/>
      <c r="I81" s="35"/>
      <c r="J81" s="34"/>
      <c r="K81" s="34"/>
      <c r="L81" s="34"/>
    </row>
    <row r="82">
      <c r="A82" s="7"/>
      <c r="B82" s="7"/>
      <c r="C82" s="34"/>
      <c r="D82" s="34"/>
      <c r="E82" s="34"/>
      <c r="F82" s="34"/>
      <c r="G82" s="34"/>
      <c r="H82" s="35"/>
      <c r="I82" s="35"/>
      <c r="J82" s="34"/>
      <c r="K82" s="34"/>
      <c r="L82" s="34"/>
    </row>
    <row r="83">
      <c r="A83" s="7"/>
      <c r="B83" s="7"/>
      <c r="C83" s="34"/>
      <c r="D83" s="34"/>
      <c r="E83" s="34"/>
      <c r="F83" s="34"/>
      <c r="G83" s="34"/>
      <c r="H83" s="35"/>
      <c r="I83" s="35"/>
      <c r="J83" s="34"/>
      <c r="K83" s="34"/>
      <c r="L83" s="34"/>
    </row>
    <row r="84">
      <c r="A84" s="7"/>
      <c r="B84" s="7"/>
      <c r="C84" s="34"/>
      <c r="D84" s="34"/>
      <c r="E84" s="34"/>
      <c r="F84" s="34"/>
      <c r="G84" s="34"/>
      <c r="H84" s="35"/>
      <c r="I84" s="35"/>
      <c r="J84" s="34"/>
      <c r="K84" s="34"/>
      <c r="L84" s="34"/>
    </row>
    <row r="85">
      <c r="A85" s="7"/>
      <c r="B85" s="7"/>
      <c r="C85" s="34"/>
      <c r="D85" s="34"/>
      <c r="E85" s="34"/>
      <c r="F85" s="34"/>
      <c r="G85" s="34"/>
      <c r="H85" s="35"/>
      <c r="I85" s="35"/>
      <c r="J85" s="34"/>
      <c r="K85" s="34"/>
      <c r="L85" s="34"/>
    </row>
    <row r="86">
      <c r="A86" s="7"/>
      <c r="B86" s="7"/>
      <c r="C86" s="34"/>
      <c r="D86" s="34"/>
      <c r="E86" s="34"/>
      <c r="F86" s="34"/>
      <c r="G86" s="34"/>
      <c r="H86" s="35"/>
      <c r="I86" s="35"/>
      <c r="J86" s="34"/>
      <c r="K86" s="34"/>
      <c r="L86" s="34"/>
    </row>
    <row r="87">
      <c r="A87" s="7"/>
      <c r="B87" s="7"/>
      <c r="C87" s="34"/>
      <c r="D87" s="34"/>
      <c r="E87" s="34"/>
      <c r="F87" s="34"/>
      <c r="G87" s="34"/>
      <c r="H87" s="35"/>
      <c r="I87" s="35"/>
      <c r="J87" s="34"/>
      <c r="K87" s="34"/>
      <c r="L87" s="34"/>
    </row>
    <row r="88">
      <c r="A88" s="7"/>
      <c r="B88" s="7"/>
      <c r="C88" s="34"/>
      <c r="D88" s="34"/>
      <c r="E88" s="34"/>
      <c r="F88" s="34"/>
      <c r="G88" s="34"/>
      <c r="H88" s="35"/>
      <c r="I88" s="35"/>
      <c r="J88" s="34"/>
      <c r="K88" s="34"/>
      <c r="L88" s="34"/>
    </row>
    <row r="89">
      <c r="A89" s="7"/>
      <c r="B89" s="7"/>
      <c r="C89" s="34"/>
      <c r="D89" s="34"/>
      <c r="E89" s="34"/>
      <c r="F89" s="34"/>
      <c r="G89" s="34"/>
      <c r="H89" s="35"/>
      <c r="I89" s="35"/>
      <c r="J89" s="34"/>
      <c r="K89" s="34"/>
      <c r="L89" s="34"/>
    </row>
    <row r="90">
      <c r="A90" s="7"/>
      <c r="B90" s="7"/>
      <c r="C90" s="34"/>
      <c r="D90" s="34"/>
      <c r="E90" s="34"/>
      <c r="F90" s="34"/>
      <c r="G90" s="34"/>
      <c r="H90" s="35"/>
      <c r="I90" s="35"/>
      <c r="J90" s="34"/>
      <c r="K90" s="34"/>
      <c r="L90" s="34"/>
    </row>
    <row r="91">
      <c r="A91" s="7"/>
      <c r="B91" s="7"/>
      <c r="C91" s="34"/>
      <c r="D91" s="34"/>
      <c r="E91" s="34"/>
      <c r="F91" s="34"/>
      <c r="G91" s="34"/>
      <c r="H91" s="35"/>
      <c r="I91" s="35"/>
      <c r="J91" s="34"/>
      <c r="K91" s="34"/>
      <c r="L91" s="34"/>
    </row>
    <row r="92">
      <c r="A92" s="7"/>
      <c r="B92" s="7"/>
      <c r="C92" s="34"/>
      <c r="D92" s="34"/>
      <c r="E92" s="34"/>
      <c r="F92" s="34"/>
      <c r="G92" s="34"/>
      <c r="H92" s="35"/>
      <c r="I92" s="35"/>
      <c r="J92" s="34"/>
      <c r="K92" s="34"/>
      <c r="L92" s="34"/>
    </row>
    <row r="93">
      <c r="A93" s="7"/>
      <c r="B93" s="7"/>
      <c r="C93" s="34"/>
      <c r="D93" s="34"/>
      <c r="E93" s="34"/>
      <c r="F93" s="34"/>
      <c r="G93" s="34"/>
      <c r="H93" s="35"/>
      <c r="I93" s="35"/>
      <c r="J93" s="34"/>
      <c r="K93" s="34"/>
      <c r="L93" s="34"/>
    </row>
    <row r="94">
      <c r="A94" s="7"/>
      <c r="B94" s="7"/>
      <c r="C94" s="34"/>
      <c r="D94" s="34"/>
      <c r="E94" s="34"/>
      <c r="F94" s="34"/>
      <c r="G94" s="34"/>
      <c r="H94" s="35"/>
      <c r="I94" s="35"/>
      <c r="J94" s="34"/>
      <c r="K94" s="34"/>
      <c r="L94" s="34"/>
    </row>
    <row r="95">
      <c r="A95" s="7"/>
      <c r="B95" s="7"/>
      <c r="C95" s="34"/>
      <c r="D95" s="34"/>
      <c r="E95" s="34"/>
      <c r="F95" s="34"/>
      <c r="G95" s="34"/>
      <c r="H95" s="35"/>
      <c r="I95" s="35"/>
      <c r="J95" s="34"/>
      <c r="K95" s="34"/>
      <c r="L95" s="34"/>
    </row>
    <row r="96">
      <c r="A96" s="7"/>
      <c r="B96" s="7"/>
      <c r="C96" s="34"/>
      <c r="D96" s="34"/>
      <c r="E96" s="34"/>
      <c r="F96" s="34"/>
      <c r="G96" s="34"/>
      <c r="H96" s="35"/>
      <c r="I96" s="35"/>
      <c r="J96" s="34"/>
      <c r="K96" s="34"/>
      <c r="L96" s="34"/>
    </row>
    <row r="97">
      <c r="A97" s="7"/>
      <c r="B97" s="7"/>
      <c r="C97" s="34"/>
      <c r="D97" s="34"/>
      <c r="E97" s="34"/>
      <c r="F97" s="34"/>
      <c r="G97" s="34"/>
      <c r="H97" s="35"/>
      <c r="I97" s="35"/>
      <c r="J97" s="34"/>
      <c r="K97" s="34"/>
      <c r="L97" s="34"/>
    </row>
    <row r="98">
      <c r="A98" s="7"/>
      <c r="B98" s="7"/>
      <c r="C98" s="34"/>
      <c r="D98" s="34"/>
      <c r="E98" s="34"/>
      <c r="F98" s="34"/>
      <c r="G98" s="34"/>
      <c r="H98" s="35"/>
      <c r="I98" s="35"/>
      <c r="J98" s="34"/>
      <c r="K98" s="34"/>
      <c r="L98" s="34"/>
    </row>
    <row r="99">
      <c r="A99" s="7"/>
      <c r="B99" s="7"/>
      <c r="C99" s="34"/>
      <c r="D99" s="34"/>
      <c r="E99" s="34"/>
      <c r="F99" s="34"/>
      <c r="G99" s="34"/>
      <c r="H99" s="35"/>
      <c r="I99" s="35"/>
      <c r="J99" s="34"/>
      <c r="K99" s="34"/>
      <c r="L99" s="34"/>
    </row>
    <row r="100">
      <c r="A100" s="7"/>
      <c r="B100" s="7"/>
      <c r="C100" s="34"/>
      <c r="D100" s="34"/>
      <c r="E100" s="34"/>
      <c r="F100" s="34"/>
      <c r="G100" s="34"/>
      <c r="H100" s="35"/>
      <c r="I100" s="35"/>
      <c r="J100" s="34"/>
      <c r="K100" s="34"/>
      <c r="L100" s="34"/>
    </row>
    <row r="101">
      <c r="A101" s="7"/>
      <c r="B101" s="7"/>
      <c r="C101" s="34"/>
      <c r="D101" s="34"/>
      <c r="E101" s="34"/>
      <c r="F101" s="34"/>
      <c r="G101" s="34"/>
      <c r="H101" s="35"/>
      <c r="I101" s="35"/>
      <c r="J101" s="34"/>
      <c r="K101" s="34"/>
      <c r="L101" s="34"/>
    </row>
    <row r="102">
      <c r="A102" s="7"/>
      <c r="B102" s="7"/>
      <c r="C102" s="34"/>
      <c r="D102" s="34"/>
      <c r="E102" s="34"/>
      <c r="F102" s="34"/>
      <c r="G102" s="34"/>
      <c r="H102" s="35"/>
      <c r="I102" s="35"/>
      <c r="J102" s="34"/>
      <c r="K102" s="34"/>
      <c r="L102" s="34"/>
    </row>
    <row r="103">
      <c r="A103" s="7"/>
      <c r="B103" s="7"/>
      <c r="C103" s="34"/>
      <c r="D103" s="34"/>
      <c r="E103" s="34"/>
      <c r="F103" s="34"/>
      <c r="G103" s="34"/>
      <c r="H103" s="35"/>
      <c r="I103" s="35"/>
      <c r="J103" s="34"/>
      <c r="K103" s="34"/>
      <c r="L103" s="34"/>
    </row>
    <row r="104">
      <c r="A104" s="7"/>
      <c r="B104" s="7"/>
      <c r="C104" s="34"/>
      <c r="D104" s="34"/>
      <c r="E104" s="34"/>
      <c r="F104" s="34"/>
      <c r="G104" s="34"/>
      <c r="H104" s="35"/>
      <c r="I104" s="35"/>
      <c r="J104" s="34"/>
      <c r="K104" s="34"/>
      <c r="L104" s="34"/>
    </row>
    <row r="105">
      <c r="A105" s="7"/>
      <c r="B105" s="7"/>
      <c r="C105" s="34"/>
      <c r="D105" s="34"/>
      <c r="E105" s="34"/>
      <c r="F105" s="34"/>
      <c r="G105" s="34"/>
      <c r="H105" s="35"/>
      <c r="I105" s="35"/>
      <c r="J105" s="34"/>
      <c r="K105" s="34"/>
      <c r="L105" s="34"/>
    </row>
    <row r="106" s="7" customFormat="1">
      <c r="C106" s="34"/>
      <c r="D106" s="34"/>
      <c r="E106" s="34"/>
      <c r="F106" s="34"/>
      <c r="G106" s="34"/>
      <c r="H106" s="35"/>
      <c r="I106" s="35"/>
      <c r="J106" s="34"/>
      <c r="K106" s="34"/>
      <c r="L106" s="34"/>
    </row>
    <row r="107" s="7" customFormat="1">
      <c r="C107" s="34"/>
      <c r="D107" s="34"/>
      <c r="E107" s="34"/>
      <c r="F107" s="34"/>
      <c r="G107" s="34"/>
      <c r="H107" s="35"/>
      <c r="I107" s="35"/>
      <c r="J107" s="34"/>
      <c r="K107" s="34"/>
      <c r="L107" s="34"/>
    </row>
    <row r="108" s="7" customFormat="1">
      <c r="C108" s="34"/>
      <c r="D108" s="34"/>
      <c r="E108" s="34"/>
      <c r="F108" s="34"/>
      <c r="G108" s="34"/>
      <c r="H108" s="35"/>
      <c r="I108" s="35"/>
      <c r="J108" s="34"/>
      <c r="K108" s="34"/>
      <c r="L108" s="34"/>
    </row>
    <row r="109" s="7" customFormat="1">
      <c r="C109" s="34"/>
      <c r="D109" s="34"/>
      <c r="E109" s="34"/>
      <c r="F109" s="34"/>
      <c r="G109" s="34"/>
      <c r="H109" s="35"/>
      <c r="I109" s="35"/>
      <c r="J109" s="34"/>
      <c r="K109" s="34"/>
      <c r="L109" s="34"/>
    </row>
    <row r="110" s="7" customFormat="1">
      <c r="C110" s="34"/>
      <c r="D110" s="34"/>
      <c r="E110" s="34"/>
      <c r="F110" s="34"/>
      <c r="G110" s="34"/>
      <c r="H110" s="35"/>
      <c r="I110" s="35"/>
      <c r="J110" s="34"/>
      <c r="K110" s="34"/>
      <c r="L110" s="34"/>
    </row>
    <row r="111" s="7" customFormat="1">
      <c r="C111" s="34"/>
      <c r="D111" s="34"/>
      <c r="E111" s="34"/>
      <c r="F111" s="34"/>
      <c r="G111" s="34"/>
      <c r="H111" s="35"/>
      <c r="I111" s="35"/>
      <c r="J111" s="34"/>
      <c r="K111" s="34"/>
      <c r="L111" s="34"/>
    </row>
    <row r="112" s="7" customFormat="1">
      <c r="C112" s="34"/>
      <c r="D112" s="34"/>
      <c r="E112" s="34"/>
      <c r="F112" s="34"/>
      <c r="G112" s="34"/>
      <c r="H112" s="35"/>
      <c r="I112" s="35"/>
      <c r="J112" s="34"/>
      <c r="K112" s="34"/>
      <c r="L112" s="34"/>
    </row>
    <row r="113" s="7" customFormat="1">
      <c r="C113" s="34"/>
      <c r="D113" s="34"/>
      <c r="E113" s="34"/>
      <c r="F113" s="34"/>
      <c r="G113" s="34"/>
      <c r="H113" s="35"/>
      <c r="I113" s="35"/>
      <c r="J113" s="34"/>
      <c r="K113" s="34"/>
      <c r="L113" s="34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topLeftCell="A25" zoomScaleSheetLayoutView="100" workbookViewId="0">
      <selection activeCell="B40" sqref="B40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710937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19.5" customHeight="1" s="40" customFormat="1">
      <c r="A1" s="39" t="s">
        <v>73</v>
      </c>
      <c r="B1" s="39"/>
      <c r="C1" s="75" t="s">
        <v>74</v>
      </c>
      <c r="D1" s="76"/>
      <c r="E1" s="76"/>
      <c r="F1" s="76"/>
      <c r="G1" s="76"/>
      <c r="H1" s="76"/>
      <c r="I1" s="76"/>
      <c r="J1" s="76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ht="16.35" customHeight="1" s="40" customFormat="1">
      <c r="A2" s="90">
        <f>T11H!A2</f>
      </c>
      <c r="B2" s="90"/>
      <c r="C2" s="90"/>
      <c r="D2" s="90"/>
      <c r="E2" s="90"/>
      <c r="F2" s="90"/>
      <c r="G2" s="90"/>
      <c r="H2" s="90"/>
      <c r="I2" s="90"/>
      <c r="J2" s="90"/>
      <c r="K2" s="4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</row>
    <row r="3" ht="14.25" customHeight="1" s="27" customFormat="1">
      <c r="A3" s="82" t="s">
        <v>4</v>
      </c>
      <c r="B3" s="82" t="s">
        <v>5</v>
      </c>
      <c r="C3" s="91" t="s">
        <v>75</v>
      </c>
      <c r="D3" s="91"/>
      <c r="E3" s="91"/>
      <c r="F3" s="91"/>
      <c r="G3" s="91"/>
      <c r="H3" s="91"/>
      <c r="I3" s="91"/>
      <c r="J3" s="91"/>
      <c r="K3" s="74" t="s">
        <v>76</v>
      </c>
      <c r="L3" s="4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2.75" customHeight="1" s="28" customFormat="1">
      <c r="A4" s="82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5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3.5" customHeight="1" s="31" customFormat="1">
      <c r="A5" s="52"/>
      <c r="B5" s="52"/>
      <c r="C5" s="53" t="s">
        <v>12</v>
      </c>
      <c r="D5" s="53" t="s">
        <v>13</v>
      </c>
      <c r="E5" s="53" t="s">
        <v>12</v>
      </c>
      <c r="F5" s="53" t="s">
        <v>13</v>
      </c>
      <c r="G5" s="53" t="s">
        <v>12</v>
      </c>
      <c r="H5" s="53" t="s">
        <v>13</v>
      </c>
      <c r="I5" s="53" t="s">
        <v>12</v>
      </c>
      <c r="J5" s="53" t="s">
        <v>13</v>
      </c>
      <c r="K5" s="74"/>
      <c r="L5" s="30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</row>
    <row r="6" ht="12" customHeight="1">
      <c r="A6" s="67">
        <v>1</v>
      </c>
      <c r="B6" s="56" t="s">
        <v>14</v>
      </c>
      <c r="C6" s="57">
        <v>0</v>
      </c>
      <c r="D6" s="57">
        <v>0</v>
      </c>
      <c r="E6" s="57">
        <v>0</v>
      </c>
      <c r="F6" s="57">
        <v>0</v>
      </c>
      <c r="G6" s="57">
        <v>131.51</v>
      </c>
      <c r="H6" s="58">
        <v>346.99</v>
      </c>
      <c r="I6" s="58">
        <v>129.15</v>
      </c>
      <c r="J6" s="57">
        <v>362.27</v>
      </c>
      <c r="K6" s="74"/>
      <c r="L6" s="1"/>
    </row>
    <row r="7" ht="12" customHeight="1">
      <c r="A7" s="67">
        <v>2</v>
      </c>
      <c r="B7" s="56" t="s">
        <v>15</v>
      </c>
      <c r="C7" s="57">
        <v>23.23</v>
      </c>
      <c r="D7" s="57">
        <v>0</v>
      </c>
      <c r="E7" s="57">
        <v>60.34</v>
      </c>
      <c r="F7" s="57">
        <v>0</v>
      </c>
      <c r="G7" s="57">
        <v>70.59</v>
      </c>
      <c r="H7" s="58">
        <v>23.9</v>
      </c>
      <c r="I7" s="58">
        <v>87.54</v>
      </c>
      <c r="J7" s="57">
        <v>34.41</v>
      </c>
      <c r="K7" s="74"/>
      <c r="L7" s="1"/>
    </row>
    <row r="8">
      <c r="A8" s="67">
        <v>3</v>
      </c>
      <c r="B8" s="56" t="s">
        <v>16</v>
      </c>
      <c r="C8" s="57">
        <v>0</v>
      </c>
      <c r="D8" s="57">
        <v>0</v>
      </c>
      <c r="E8" s="57">
        <v>12.97</v>
      </c>
      <c r="F8" s="57">
        <v>33.56</v>
      </c>
      <c r="G8" s="57">
        <v>6.79</v>
      </c>
      <c r="H8" s="58">
        <v>411.52</v>
      </c>
      <c r="I8" s="58">
        <v>6.79</v>
      </c>
      <c r="J8" s="57">
        <v>0</v>
      </c>
      <c r="K8" s="74"/>
      <c r="L8" s="1"/>
    </row>
    <row r="9">
      <c r="A9" s="67">
        <v>4</v>
      </c>
      <c r="B9" s="56" t="s">
        <v>17</v>
      </c>
      <c r="C9" s="57">
        <v>5.25</v>
      </c>
      <c r="D9" s="57">
        <v>0</v>
      </c>
      <c r="E9" s="57">
        <v>7.39</v>
      </c>
      <c r="F9" s="57">
        <v>6.87</v>
      </c>
      <c r="G9" s="57">
        <v>18.99</v>
      </c>
      <c r="H9" s="58">
        <v>8.57</v>
      </c>
      <c r="I9" s="58">
        <v>21.71</v>
      </c>
      <c r="J9" s="57">
        <v>21.71</v>
      </c>
      <c r="K9" s="74"/>
      <c r="L9" s="1"/>
    </row>
    <row r="10">
      <c r="A10" s="67">
        <v>5</v>
      </c>
      <c r="B10" s="56" t="s">
        <v>18</v>
      </c>
      <c r="C10" s="57">
        <v>13.01</v>
      </c>
      <c r="D10" s="57">
        <v>0</v>
      </c>
      <c r="E10" s="57">
        <v>100.74</v>
      </c>
      <c r="F10" s="57">
        <v>8.48</v>
      </c>
      <c r="G10" s="57">
        <v>94.77</v>
      </c>
      <c r="H10" s="58">
        <v>12.9</v>
      </c>
      <c r="I10" s="58">
        <v>92.94</v>
      </c>
      <c r="J10" s="57">
        <v>12.65</v>
      </c>
      <c r="K10" s="74"/>
      <c r="L10" s="1"/>
    </row>
    <row r="11">
      <c r="A11" s="67">
        <v>6</v>
      </c>
      <c r="B11" s="56" t="s">
        <v>19</v>
      </c>
      <c r="C11" s="57">
        <v>0.97</v>
      </c>
      <c r="D11" s="57">
        <v>0</v>
      </c>
      <c r="E11" s="57">
        <v>1.49</v>
      </c>
      <c r="F11" s="57">
        <v>0</v>
      </c>
      <c r="G11" s="57">
        <v>33.36</v>
      </c>
      <c r="H11" s="58">
        <v>19.8</v>
      </c>
      <c r="I11" s="58">
        <v>33.36</v>
      </c>
      <c r="J11" s="57">
        <v>29</v>
      </c>
      <c r="K11" s="74"/>
      <c r="L11" s="1"/>
    </row>
    <row r="12">
      <c r="A12" s="67">
        <v>7</v>
      </c>
      <c r="B12" s="56" t="s">
        <v>20</v>
      </c>
      <c r="C12" s="57">
        <v>5.92</v>
      </c>
      <c r="D12" s="57">
        <v>5.15</v>
      </c>
      <c r="E12" s="57">
        <v>3.09</v>
      </c>
      <c r="F12" s="57">
        <v>0</v>
      </c>
      <c r="G12" s="57">
        <v>2.61</v>
      </c>
      <c r="H12" s="58">
        <v>0</v>
      </c>
      <c r="I12" s="58">
        <v>2.52</v>
      </c>
      <c r="J12" s="57">
        <v>127.27</v>
      </c>
      <c r="K12" s="74"/>
      <c r="L12" s="1"/>
    </row>
    <row r="13">
      <c r="A13" s="67">
        <v>8</v>
      </c>
      <c r="B13" s="56" t="s">
        <v>21</v>
      </c>
      <c r="C13" s="57">
        <v>2.1</v>
      </c>
      <c r="D13" s="57">
        <v>0</v>
      </c>
      <c r="E13" s="57">
        <v>0</v>
      </c>
      <c r="F13" s="57">
        <v>0</v>
      </c>
      <c r="G13" s="57">
        <v>1.74</v>
      </c>
      <c r="H13" s="58">
        <v>0</v>
      </c>
      <c r="I13" s="58">
        <v>0.05</v>
      </c>
      <c r="J13" s="57">
        <v>3.85</v>
      </c>
      <c r="K13" s="74"/>
      <c r="L13" s="1"/>
    </row>
    <row r="14">
      <c r="A14" s="67">
        <v>9</v>
      </c>
      <c r="B14" s="56" t="s">
        <v>22</v>
      </c>
      <c r="C14" s="57">
        <v>0</v>
      </c>
      <c r="D14" s="57">
        <v>0</v>
      </c>
      <c r="E14" s="57">
        <v>116.32</v>
      </c>
      <c r="F14" s="57">
        <v>9.69</v>
      </c>
      <c r="G14" s="57">
        <v>173.84</v>
      </c>
      <c r="H14" s="58">
        <v>22.34</v>
      </c>
      <c r="I14" s="58">
        <v>216.5</v>
      </c>
      <c r="J14" s="57">
        <v>27.87</v>
      </c>
      <c r="K14" s="74"/>
      <c r="L14" s="1"/>
    </row>
    <row r="15">
      <c r="A15" s="67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7">
        <v>0</v>
      </c>
      <c r="K15" s="74"/>
      <c r="L15" s="1"/>
    </row>
    <row r="16">
      <c r="A16" s="67">
        <v>11</v>
      </c>
      <c r="B16" s="56" t="s">
        <v>24</v>
      </c>
      <c r="C16" s="57">
        <v>36.91</v>
      </c>
      <c r="D16" s="57">
        <v>18.82</v>
      </c>
      <c r="E16" s="57">
        <v>101.98</v>
      </c>
      <c r="F16" s="57">
        <v>0</v>
      </c>
      <c r="G16" s="57">
        <v>92.12</v>
      </c>
      <c r="H16" s="58">
        <v>325.97</v>
      </c>
      <c r="I16" s="58">
        <v>101.3</v>
      </c>
      <c r="J16" s="57">
        <v>189.2</v>
      </c>
      <c r="K16" s="74"/>
      <c r="L16" s="1"/>
    </row>
    <row r="17">
      <c r="A17" s="67">
        <v>12</v>
      </c>
      <c r="B17" s="56" t="s">
        <v>25</v>
      </c>
      <c r="C17" s="57">
        <v>21.34</v>
      </c>
      <c r="D17" s="57">
        <v>0</v>
      </c>
      <c r="E17" s="57">
        <v>46.21</v>
      </c>
      <c r="F17" s="57">
        <v>0</v>
      </c>
      <c r="G17" s="57">
        <v>27.84</v>
      </c>
      <c r="H17" s="58">
        <v>0</v>
      </c>
      <c r="I17" s="58">
        <v>29.53</v>
      </c>
      <c r="J17" s="57">
        <v>37.76</v>
      </c>
      <c r="K17" s="74"/>
      <c r="L17" s="1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26.64</v>
      </c>
      <c r="F18" s="57">
        <v>0</v>
      </c>
      <c r="G18" s="57">
        <v>42.07</v>
      </c>
      <c r="H18" s="58">
        <v>0</v>
      </c>
      <c r="I18" s="58">
        <v>86.9</v>
      </c>
      <c r="J18" s="57">
        <v>23.55</v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6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3.75</v>
      </c>
      <c r="D20" s="57">
        <v>0</v>
      </c>
      <c r="E20" s="57">
        <v>33.28</v>
      </c>
      <c r="F20" s="57">
        <v>0</v>
      </c>
      <c r="G20" s="57">
        <v>31.23</v>
      </c>
      <c r="H20" s="58">
        <v>179.9</v>
      </c>
      <c r="I20" s="58">
        <v>42.36</v>
      </c>
      <c r="J20" s="57">
        <v>91.47</v>
      </c>
      <c r="K20" s="74"/>
      <c r="L20" s="1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6.35</v>
      </c>
      <c r="H21" s="58">
        <v>0</v>
      </c>
      <c r="I21" s="58">
        <v>0</v>
      </c>
      <c r="J21" s="57">
        <v>0</v>
      </c>
      <c r="K21" s="74"/>
      <c r="L21" s="1"/>
    </row>
    <row r="22">
      <c r="A22" s="55">
        <v>16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7">
        <v>0</v>
      </c>
      <c r="K22" s="74"/>
      <c r="L22" s="1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18.18</v>
      </c>
      <c r="F23" s="57">
        <v>0</v>
      </c>
      <c r="G23" s="57">
        <v>21.16</v>
      </c>
      <c r="H23" s="58">
        <v>970.64</v>
      </c>
      <c r="I23" s="58">
        <v>12.51</v>
      </c>
      <c r="J23" s="57">
        <v>356.41</v>
      </c>
      <c r="K23" s="74"/>
      <c r="L23" s="1"/>
    </row>
    <row r="24">
      <c r="A24" s="55">
        <v>18</v>
      </c>
      <c r="B24" s="56" t="s">
        <v>32</v>
      </c>
      <c r="C24" s="57">
        <v>0.14</v>
      </c>
      <c r="D24" s="57">
        <v>0</v>
      </c>
      <c r="E24" s="57">
        <v>0.14</v>
      </c>
      <c r="F24" s="57">
        <v>0</v>
      </c>
      <c r="G24" s="57">
        <v>0</v>
      </c>
      <c r="H24" s="58">
        <v>0</v>
      </c>
      <c r="I24" s="58">
        <v>0.52</v>
      </c>
      <c r="J24" s="57">
        <v>0</v>
      </c>
      <c r="K24" s="74"/>
      <c r="L24" s="1"/>
    </row>
    <row r="25">
      <c r="A25" s="55">
        <v>19</v>
      </c>
      <c r="B25" s="56" t="s">
        <v>33</v>
      </c>
      <c r="C25" s="57">
        <v>6.95</v>
      </c>
      <c r="D25" s="57">
        <v>0</v>
      </c>
      <c r="E25" s="57">
        <v>85.04</v>
      </c>
      <c r="F25" s="57">
        <v>73.46</v>
      </c>
      <c r="G25" s="57">
        <v>82.27</v>
      </c>
      <c r="H25" s="58">
        <v>91.28</v>
      </c>
      <c r="I25" s="58">
        <v>93.85</v>
      </c>
      <c r="J25" s="57">
        <v>100.22</v>
      </c>
      <c r="K25" s="74"/>
      <c r="L25" s="1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7">
        <v>0</v>
      </c>
      <c r="K26" s="74"/>
      <c r="L26" s="1"/>
    </row>
    <row r="27">
      <c r="A27" s="55">
        <v>21</v>
      </c>
      <c r="B27" s="56" t="s">
        <v>35</v>
      </c>
      <c r="C27" s="57">
        <v>37.16</v>
      </c>
      <c r="D27" s="57">
        <v>0</v>
      </c>
      <c r="E27" s="57">
        <v>21.52</v>
      </c>
      <c r="F27" s="57">
        <v>0</v>
      </c>
      <c r="G27" s="57">
        <v>23.72</v>
      </c>
      <c r="H27" s="58">
        <v>26.98</v>
      </c>
      <c r="I27" s="58">
        <v>46.15</v>
      </c>
      <c r="J27" s="57">
        <v>94.13</v>
      </c>
      <c r="K27" s="74"/>
      <c r="L27" s="1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7">
        <v>0</v>
      </c>
      <c r="K28" s="74"/>
      <c r="L28" s="1"/>
    </row>
    <row r="29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4.03</v>
      </c>
      <c r="J29" s="57">
        <v>0</v>
      </c>
      <c r="K29" s="74"/>
      <c r="L29" s="1"/>
    </row>
    <row r="30">
      <c r="A30" s="55">
        <v>24</v>
      </c>
      <c r="B30" s="56" t="s">
        <v>38</v>
      </c>
      <c r="C30" s="57">
        <v>2.75</v>
      </c>
      <c r="D30" s="57">
        <v>0</v>
      </c>
      <c r="E30" s="57">
        <v>0</v>
      </c>
      <c r="F30" s="57">
        <v>0</v>
      </c>
      <c r="G30" s="57">
        <v>0</v>
      </c>
      <c r="H30" s="58">
        <v>0</v>
      </c>
      <c r="I30" s="58">
        <v>0</v>
      </c>
      <c r="J30" s="57">
        <v>0</v>
      </c>
      <c r="K30" s="74"/>
      <c r="L30" s="1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30.38</v>
      </c>
      <c r="F31" s="57">
        <v>0</v>
      </c>
      <c r="G31" s="57">
        <v>20.56</v>
      </c>
      <c r="H31" s="58">
        <v>288.76</v>
      </c>
      <c r="I31" s="58">
        <v>13.09</v>
      </c>
      <c r="J31" s="57">
        <v>196.25</v>
      </c>
      <c r="K31" s="74"/>
      <c r="L31" s="1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7">
        <v>0</v>
      </c>
      <c r="K32" s="74"/>
      <c r="L32" s="1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3.09</v>
      </c>
      <c r="F33" s="57">
        <v>0</v>
      </c>
      <c r="G33" s="57">
        <v>0</v>
      </c>
      <c r="H33" s="58">
        <v>0</v>
      </c>
      <c r="I33" s="58">
        <v>15.28</v>
      </c>
      <c r="J33" s="57">
        <v>47.84</v>
      </c>
      <c r="K33" s="74"/>
      <c r="L33" s="1"/>
    </row>
    <row r="34">
      <c r="A34" s="55">
        <v>28</v>
      </c>
      <c r="B34" s="56" t="s">
        <v>42</v>
      </c>
      <c r="C34" s="57">
        <v>0.05</v>
      </c>
      <c r="D34" s="57">
        <v>0.7</v>
      </c>
      <c r="E34" s="57">
        <v>0.05</v>
      </c>
      <c r="F34" s="57">
        <v>0</v>
      </c>
      <c r="G34" s="57">
        <v>0</v>
      </c>
      <c r="H34" s="58">
        <v>0</v>
      </c>
      <c r="I34" s="58">
        <v>0</v>
      </c>
      <c r="J34" s="57">
        <v>0</v>
      </c>
      <c r="K34" s="74"/>
      <c r="L34" s="1"/>
    </row>
    <row r="35">
      <c r="A35" s="55">
        <v>29</v>
      </c>
      <c r="B35" s="56" t="s">
        <v>43</v>
      </c>
      <c r="C35" s="57">
        <v>0.132</v>
      </c>
      <c r="D35" s="57">
        <v>22</v>
      </c>
      <c r="E35" s="57">
        <v>0.3</v>
      </c>
      <c r="F35" s="57">
        <v>24</v>
      </c>
      <c r="G35" s="57">
        <v>3.45</v>
      </c>
      <c r="H35" s="58">
        <v>0</v>
      </c>
      <c r="I35" s="58">
        <v>10.94</v>
      </c>
      <c r="J35" s="57">
        <v>0</v>
      </c>
      <c r="K35" s="74"/>
      <c r="L35" s="1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7">
        <v>0</v>
      </c>
      <c r="K36" s="74"/>
      <c r="L36" s="1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7">
        <v>0</v>
      </c>
      <c r="K37" s="74"/>
      <c r="L37" s="1"/>
    </row>
    <row r="38">
      <c r="A38" s="55">
        <v>32</v>
      </c>
      <c r="B38" s="56" t="s">
        <v>46</v>
      </c>
      <c r="C38" s="57">
        <v>0</v>
      </c>
      <c r="D38" s="57">
        <v>0</v>
      </c>
      <c r="E38" s="57">
        <v>2</v>
      </c>
      <c r="F38" s="57">
        <v>0</v>
      </c>
      <c r="G38" s="57">
        <v>2</v>
      </c>
      <c r="H38" s="58">
        <v>0</v>
      </c>
      <c r="I38" s="58">
        <v>2</v>
      </c>
      <c r="J38" s="57">
        <v>22.22</v>
      </c>
      <c r="K38" s="74"/>
      <c r="L38" s="1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6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60">
        <v>33</v>
      </c>
      <c r="B40" s="56" t="s">
        <v>48</v>
      </c>
      <c r="C40" s="57">
        <v>28.59</v>
      </c>
      <c r="D40" s="57">
        <v>0</v>
      </c>
      <c r="E40" s="57">
        <v>89.82</v>
      </c>
      <c r="F40" s="57">
        <v>0</v>
      </c>
      <c r="G40" s="57">
        <v>181.17</v>
      </c>
      <c r="H40" s="58">
        <v>0</v>
      </c>
      <c r="I40" s="58">
        <v>144.68</v>
      </c>
      <c r="J40" s="57">
        <v>0</v>
      </c>
      <c r="K40" s="74"/>
      <c r="L40" s="1"/>
    </row>
    <row r="41" ht="13.5" s="8" customFormat="1">
      <c r="A41" s="19"/>
      <c r="B41" s="9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6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60">
        <v>34</v>
      </c>
      <c r="B42" s="56" t="s">
        <v>50</v>
      </c>
      <c r="C42" s="57">
        <v>16.62</v>
      </c>
      <c r="D42" s="57">
        <v>4.1</v>
      </c>
      <c r="E42" s="57">
        <v>101.71</v>
      </c>
      <c r="F42" s="57">
        <v>0</v>
      </c>
      <c r="G42" s="57">
        <v>32.15</v>
      </c>
      <c r="H42" s="58">
        <v>0</v>
      </c>
      <c r="I42" s="58">
        <v>29.16</v>
      </c>
      <c r="J42" s="57">
        <v>65.62</v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6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70">
        <v>35</v>
      </c>
      <c r="B44" s="56" t="s">
        <v>52</v>
      </c>
      <c r="C44" s="57">
        <v>0</v>
      </c>
      <c r="D44" s="57">
        <v>0</v>
      </c>
      <c r="E44" s="57">
        <v>0</v>
      </c>
      <c r="F44" s="57">
        <v>0</v>
      </c>
      <c r="G44" s="57">
        <v>4.52</v>
      </c>
      <c r="H44" s="57">
        <v>239.15</v>
      </c>
      <c r="I44" s="57">
        <v>2.58</v>
      </c>
      <c r="J44" s="57">
        <v>122.27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70">
        <v>36</v>
      </c>
      <c r="B45" s="56" t="s">
        <v>53</v>
      </c>
      <c r="C45" s="57">
        <v>0</v>
      </c>
      <c r="D45" s="57">
        <v>0</v>
      </c>
      <c r="E45" s="57">
        <v>0.43</v>
      </c>
      <c r="F45" s="57">
        <v>0</v>
      </c>
      <c r="G45" s="57">
        <v>0</v>
      </c>
      <c r="H45" s="57">
        <v>0</v>
      </c>
      <c r="I45" s="57">
        <v>0.11</v>
      </c>
      <c r="J45" s="57">
        <v>1.27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70">
        <v>37</v>
      </c>
      <c r="B46" s="56" t="s">
        <v>54</v>
      </c>
      <c r="C46" s="57">
        <v>0</v>
      </c>
      <c r="D46" s="57">
        <v>0</v>
      </c>
      <c r="E46" s="57">
        <v>3.54</v>
      </c>
      <c r="F46" s="57">
        <v>0</v>
      </c>
      <c r="G46" s="57">
        <v>10.88</v>
      </c>
      <c r="H46" s="57">
        <v>0</v>
      </c>
      <c r="I46" s="57">
        <v>10.86</v>
      </c>
      <c r="J46" s="57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70">
        <v>38</v>
      </c>
      <c r="B47" s="56" t="s">
        <v>55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70">
        <v>39</v>
      </c>
      <c r="B48" s="56" t="s">
        <v>56</v>
      </c>
      <c r="C48" s="57">
        <v>0</v>
      </c>
      <c r="D48" s="57">
        <v>0</v>
      </c>
      <c r="E48" s="57">
        <v>1.69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70">
        <v>40</v>
      </c>
      <c r="B49" s="56" t="s">
        <v>57</v>
      </c>
      <c r="C49" s="57">
        <v>0</v>
      </c>
      <c r="D49" s="57">
        <v>0</v>
      </c>
      <c r="E49" s="57">
        <v>0.09</v>
      </c>
      <c r="F49" s="57">
        <v>0.01</v>
      </c>
      <c r="G49" s="57">
        <v>0.82</v>
      </c>
      <c r="H49" s="57">
        <v>1025</v>
      </c>
      <c r="I49" s="57">
        <v>1.08</v>
      </c>
      <c r="J49" s="57">
        <v>348.39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70">
        <v>41</v>
      </c>
      <c r="B50" s="56" t="s">
        <v>58</v>
      </c>
      <c r="C50" s="57">
        <v>0</v>
      </c>
      <c r="D50" s="57">
        <v>0</v>
      </c>
      <c r="E50" s="57">
        <v>0.121361</v>
      </c>
      <c r="F50" s="57">
        <v>0</v>
      </c>
      <c r="G50" s="57">
        <v>0.24</v>
      </c>
      <c r="H50" s="57">
        <v>141.18</v>
      </c>
      <c r="I50" s="57">
        <v>0.22</v>
      </c>
      <c r="J50" s="57">
        <v>48.14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70">
        <v>42</v>
      </c>
      <c r="B51" s="56" t="s">
        <v>59</v>
      </c>
      <c r="C51" s="57">
        <v>0</v>
      </c>
      <c r="D51" s="57">
        <v>0</v>
      </c>
      <c r="E51" s="57">
        <v>0.31</v>
      </c>
      <c r="F51" s="57">
        <v>0</v>
      </c>
      <c r="G51" s="57">
        <v>0.59</v>
      </c>
      <c r="H51" s="57">
        <v>327.78</v>
      </c>
      <c r="I51" s="57">
        <v>1.17</v>
      </c>
      <c r="J51" s="57">
        <v>365.62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16"/>
      <c r="B52" s="5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6"/>
      <c r="B53" s="5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tabSelected="1" topLeftCell="A19" zoomScaleSheetLayoutView="90" workbookViewId="0">
      <selection activeCell="E34" sqref="E34"/>
    </sheetView>
  </sheetViews>
  <sheetFormatPr defaultRowHeight="12.75"/>
  <cols>
    <col min="1" max="1" width="5.7109375" customWidth="1" style="3"/>
    <col min="2" max="2" width="29.8554687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28515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40" customFormat="1">
      <c r="A1" s="39" t="s">
        <v>77</v>
      </c>
      <c r="B1" s="39"/>
      <c r="C1" s="75" t="s">
        <v>74</v>
      </c>
      <c r="D1" s="76"/>
      <c r="E1" s="76"/>
      <c r="F1" s="76"/>
      <c r="G1" s="76"/>
      <c r="H1" s="76"/>
      <c r="I1" s="76"/>
      <c r="J1" s="76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ht="18.75" customHeight="1" s="44" customFormat="1">
      <c r="A2" s="92">
        <f>T11H!A2</f>
      </c>
      <c r="B2" s="92"/>
      <c r="C2" s="92"/>
      <c r="D2" s="92"/>
      <c r="E2" s="92"/>
      <c r="F2" s="92"/>
      <c r="G2" s="92"/>
      <c r="H2" s="92"/>
      <c r="I2" s="92"/>
      <c r="J2" s="92"/>
      <c r="K2" s="42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</row>
    <row r="3" ht="14.25" customHeight="1" s="27" customFormat="1">
      <c r="A3" s="93" t="s">
        <v>4</v>
      </c>
      <c r="B3" s="81" t="s">
        <v>5</v>
      </c>
      <c r="C3" s="95" t="s">
        <v>78</v>
      </c>
      <c r="D3" s="95"/>
      <c r="E3" s="95"/>
      <c r="F3" s="95"/>
      <c r="G3" s="95"/>
      <c r="H3" s="95"/>
      <c r="I3" s="95"/>
      <c r="J3" s="96"/>
      <c r="K3" s="74" t="s">
        <v>79</v>
      </c>
      <c r="L3" s="4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2.75" customHeight="1" s="28" customFormat="1">
      <c r="A4" s="94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3.5" customHeight="1" s="28" customFormat="1">
      <c r="A5" s="50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4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ht="12" customHeight="1">
      <c r="A6" s="55">
        <v>1</v>
      </c>
      <c r="B6" s="56" t="s">
        <v>14</v>
      </c>
      <c r="C6" s="57">
        <v>0</v>
      </c>
      <c r="D6" s="57">
        <v>0</v>
      </c>
      <c r="E6" s="57">
        <v>26.35</v>
      </c>
      <c r="F6" s="57">
        <v>0</v>
      </c>
      <c r="G6" s="57">
        <v>152.19</v>
      </c>
      <c r="H6" s="58">
        <v>401.56</v>
      </c>
      <c r="I6" s="58">
        <v>199.38</v>
      </c>
      <c r="J6" s="59">
        <v>559.27</v>
      </c>
      <c r="K6" s="74"/>
      <c r="L6" s="1"/>
    </row>
    <row r="7" ht="12" customHeight="1">
      <c r="A7" s="55">
        <v>2</v>
      </c>
      <c r="B7" s="56" t="s">
        <v>15</v>
      </c>
      <c r="C7" s="57">
        <v>43.68</v>
      </c>
      <c r="D7" s="57">
        <v>0</v>
      </c>
      <c r="E7" s="57">
        <v>150</v>
      </c>
      <c r="F7" s="57">
        <v>0</v>
      </c>
      <c r="G7" s="57">
        <v>181.41</v>
      </c>
      <c r="H7" s="58">
        <v>61.42</v>
      </c>
      <c r="I7" s="58">
        <v>226.41</v>
      </c>
      <c r="J7" s="59">
        <v>89</v>
      </c>
      <c r="K7" s="74"/>
      <c r="L7" s="1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14.49</v>
      </c>
      <c r="F8" s="57">
        <v>37.49</v>
      </c>
      <c r="G8" s="57">
        <v>9.89</v>
      </c>
      <c r="H8" s="58">
        <v>599.39</v>
      </c>
      <c r="I8" s="58">
        <v>0</v>
      </c>
      <c r="J8" s="59">
        <v>0</v>
      </c>
      <c r="K8" s="74"/>
      <c r="L8" s="1"/>
    </row>
    <row r="9">
      <c r="A9" s="55">
        <v>4</v>
      </c>
      <c r="B9" s="56" t="s">
        <v>17</v>
      </c>
      <c r="C9" s="57">
        <v>134.23</v>
      </c>
      <c r="D9" s="57">
        <v>0</v>
      </c>
      <c r="E9" s="57">
        <v>69.79</v>
      </c>
      <c r="F9" s="57">
        <v>64.85</v>
      </c>
      <c r="G9" s="57">
        <v>12.28</v>
      </c>
      <c r="H9" s="58">
        <v>5.54</v>
      </c>
      <c r="I9" s="58">
        <v>123.51</v>
      </c>
      <c r="J9" s="59">
        <v>123.51</v>
      </c>
      <c r="K9" s="74"/>
      <c r="L9" s="1"/>
    </row>
    <row r="10">
      <c r="A10" s="55">
        <v>5</v>
      </c>
      <c r="B10" s="56" t="s">
        <v>18</v>
      </c>
      <c r="C10" s="57">
        <v>173.94</v>
      </c>
      <c r="D10" s="57">
        <v>0</v>
      </c>
      <c r="E10" s="57">
        <v>243.55</v>
      </c>
      <c r="F10" s="57">
        <v>20.5</v>
      </c>
      <c r="G10" s="57">
        <v>239.04</v>
      </c>
      <c r="H10" s="58">
        <v>32.53</v>
      </c>
      <c r="I10" s="58">
        <v>241.58</v>
      </c>
      <c r="J10" s="59">
        <v>32.88</v>
      </c>
      <c r="K10" s="74"/>
      <c r="L10" s="1"/>
    </row>
    <row r="11">
      <c r="A11" s="55">
        <v>6</v>
      </c>
      <c r="B11" s="56" t="s">
        <v>19</v>
      </c>
      <c r="C11" s="57">
        <v>3.43</v>
      </c>
      <c r="D11" s="57">
        <v>0</v>
      </c>
      <c r="E11" s="57">
        <v>3.59</v>
      </c>
      <c r="F11" s="57">
        <v>0</v>
      </c>
      <c r="G11" s="57">
        <v>33.92</v>
      </c>
      <c r="H11" s="58">
        <v>20.13</v>
      </c>
      <c r="I11" s="58">
        <v>78.67</v>
      </c>
      <c r="J11" s="59">
        <v>68.38</v>
      </c>
      <c r="K11" s="74"/>
      <c r="L11" s="1"/>
    </row>
    <row r="12">
      <c r="A12" s="55">
        <v>7</v>
      </c>
      <c r="B12" s="56" t="s">
        <v>20</v>
      </c>
      <c r="C12" s="57">
        <v>20.88</v>
      </c>
      <c r="D12" s="57">
        <v>18.15</v>
      </c>
      <c r="E12" s="57">
        <v>30.02</v>
      </c>
      <c r="F12" s="57">
        <v>0</v>
      </c>
      <c r="G12" s="57">
        <v>0</v>
      </c>
      <c r="H12" s="58">
        <v>0</v>
      </c>
      <c r="I12" s="58">
        <v>20.25</v>
      </c>
      <c r="J12" s="59">
        <v>1022.73</v>
      </c>
      <c r="K12" s="74"/>
      <c r="L12" s="1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1.78</v>
      </c>
      <c r="F13" s="57">
        <v>0</v>
      </c>
      <c r="G13" s="57">
        <v>82.53</v>
      </c>
      <c r="H13" s="58">
        <v>0</v>
      </c>
      <c r="I13" s="58">
        <v>55.62</v>
      </c>
      <c r="J13" s="59">
        <v>4278.46</v>
      </c>
      <c r="K13" s="74"/>
      <c r="L13" s="1"/>
    </row>
    <row r="14">
      <c r="A14" s="55">
        <v>9</v>
      </c>
      <c r="B14" s="56" t="s">
        <v>22</v>
      </c>
      <c r="C14" s="57">
        <v>258.99</v>
      </c>
      <c r="D14" s="57">
        <v>0</v>
      </c>
      <c r="E14" s="57">
        <v>364.84</v>
      </c>
      <c r="F14" s="57">
        <v>30.38</v>
      </c>
      <c r="G14" s="57">
        <v>453.23</v>
      </c>
      <c r="H14" s="58">
        <v>58.25</v>
      </c>
      <c r="I14" s="58">
        <v>450.4</v>
      </c>
      <c r="J14" s="59">
        <v>57.98</v>
      </c>
      <c r="K14" s="74"/>
      <c r="L14" s="1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  <c r="L15" s="1"/>
    </row>
    <row r="16">
      <c r="A16" s="55">
        <v>11</v>
      </c>
      <c r="B16" s="56" t="s">
        <v>24</v>
      </c>
      <c r="C16" s="57">
        <v>66.77</v>
      </c>
      <c r="D16" s="57">
        <v>34.05</v>
      </c>
      <c r="E16" s="57">
        <v>92.71</v>
      </c>
      <c r="F16" s="57">
        <v>0</v>
      </c>
      <c r="G16" s="57">
        <v>80.57</v>
      </c>
      <c r="H16" s="58">
        <v>285.1</v>
      </c>
      <c r="I16" s="58">
        <v>95.59</v>
      </c>
      <c r="J16" s="59">
        <v>178.54</v>
      </c>
      <c r="K16" s="74"/>
      <c r="L16" s="1"/>
    </row>
    <row r="17">
      <c r="A17" s="55">
        <v>12</v>
      </c>
      <c r="B17" s="56" t="s">
        <v>25</v>
      </c>
      <c r="C17" s="57">
        <v>3.37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82.18</v>
      </c>
      <c r="J17" s="59">
        <v>105.09</v>
      </c>
      <c r="K17" s="74"/>
      <c r="L17" s="1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8">
        <v>0</v>
      </c>
      <c r="I18" s="58">
        <v>155</v>
      </c>
      <c r="J18" s="59">
        <v>42.01</v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54.72</v>
      </c>
      <c r="D20" s="57">
        <v>0</v>
      </c>
      <c r="E20" s="57">
        <v>57.6</v>
      </c>
      <c r="F20" s="57">
        <v>0</v>
      </c>
      <c r="G20" s="57">
        <v>35</v>
      </c>
      <c r="H20" s="58">
        <v>201.61</v>
      </c>
      <c r="I20" s="58">
        <v>46.05</v>
      </c>
      <c r="J20" s="59">
        <v>99.44</v>
      </c>
      <c r="K20" s="74"/>
      <c r="L20" s="1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8">
        <v>0</v>
      </c>
      <c r="I21" s="58">
        <v>4.29</v>
      </c>
      <c r="J21" s="59">
        <v>0</v>
      </c>
      <c r="K21" s="74"/>
      <c r="L21" s="1"/>
    </row>
    <row r="22">
      <c r="A22" s="55">
        <v>16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  <c r="L22" s="1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8">
        <v>0</v>
      </c>
      <c r="I23" s="58">
        <v>0.52</v>
      </c>
      <c r="J23" s="59">
        <v>14.81</v>
      </c>
      <c r="K23" s="74"/>
      <c r="L23" s="1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</v>
      </c>
      <c r="J24" s="59">
        <v>0</v>
      </c>
      <c r="K24" s="74"/>
      <c r="L24" s="1"/>
    </row>
    <row r="25">
      <c r="A25" s="55">
        <v>19</v>
      </c>
      <c r="B25" s="56" t="s">
        <v>33</v>
      </c>
      <c r="C25" s="57">
        <v>25.9</v>
      </c>
      <c r="D25" s="57">
        <v>0</v>
      </c>
      <c r="E25" s="57">
        <v>85.04</v>
      </c>
      <c r="F25" s="57">
        <v>73.46</v>
      </c>
      <c r="G25" s="57">
        <v>31.87</v>
      </c>
      <c r="H25" s="58">
        <v>35.36</v>
      </c>
      <c r="I25" s="58">
        <v>50.86</v>
      </c>
      <c r="J25" s="59">
        <v>54.31</v>
      </c>
      <c r="K25" s="74"/>
      <c r="L25" s="1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0</v>
      </c>
      <c r="J26" s="59">
        <v>0</v>
      </c>
      <c r="K26" s="74"/>
      <c r="L26" s="1"/>
    </row>
    <row r="27">
      <c r="A27" s="55">
        <v>21</v>
      </c>
      <c r="B27" s="56" t="s">
        <v>35</v>
      </c>
      <c r="C27" s="57">
        <v>59.12</v>
      </c>
      <c r="D27" s="57">
        <v>0</v>
      </c>
      <c r="E27" s="57">
        <v>37.44</v>
      </c>
      <c r="F27" s="57">
        <v>0</v>
      </c>
      <c r="G27" s="57">
        <v>40.34</v>
      </c>
      <c r="H27" s="58">
        <v>45.88</v>
      </c>
      <c r="I27" s="58">
        <v>54.81</v>
      </c>
      <c r="J27" s="59">
        <v>111.79</v>
      </c>
      <c r="K27" s="74"/>
      <c r="L27" s="1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  <c r="L28" s="1"/>
    </row>
    <row r="29">
      <c r="A29" s="55">
        <v>23</v>
      </c>
      <c r="B29" s="56" t="s">
        <v>37</v>
      </c>
      <c r="C29" s="57">
        <v>7.35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17.09</v>
      </c>
      <c r="J29" s="59">
        <v>0</v>
      </c>
      <c r="K29" s="74"/>
      <c r="L29" s="1"/>
    </row>
    <row r="30">
      <c r="A30" s="55">
        <v>24</v>
      </c>
      <c r="B30" s="56" t="s">
        <v>38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8">
        <v>0</v>
      </c>
      <c r="I30" s="58">
        <v>0</v>
      </c>
      <c r="J30" s="59">
        <v>0</v>
      </c>
      <c r="K30" s="74"/>
      <c r="L30" s="1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34.44</v>
      </c>
      <c r="F31" s="57">
        <v>0</v>
      </c>
      <c r="G31" s="57">
        <v>33.19</v>
      </c>
      <c r="H31" s="58">
        <v>466.15</v>
      </c>
      <c r="I31" s="58">
        <v>29.37</v>
      </c>
      <c r="J31" s="59">
        <v>440.33</v>
      </c>
      <c r="K31" s="74"/>
      <c r="L31" s="1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</v>
      </c>
      <c r="J32" s="59">
        <v>0</v>
      </c>
      <c r="K32" s="74"/>
      <c r="L32" s="1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19.41</v>
      </c>
      <c r="J33" s="59">
        <v>60.77</v>
      </c>
      <c r="K33" s="74"/>
      <c r="L33" s="1"/>
    </row>
    <row r="34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  <c r="L34" s="1"/>
    </row>
    <row r="35">
      <c r="A35" s="55">
        <v>29</v>
      </c>
      <c r="B35" s="56" t="s">
        <v>43</v>
      </c>
      <c r="C35" s="57">
        <v>0.39</v>
      </c>
      <c r="D35" s="57">
        <v>65</v>
      </c>
      <c r="E35" s="57">
        <v>0.42</v>
      </c>
      <c r="F35" s="57">
        <v>33.6</v>
      </c>
      <c r="G35" s="57">
        <v>1.06</v>
      </c>
      <c r="H35" s="58">
        <v>0</v>
      </c>
      <c r="I35" s="58">
        <v>0</v>
      </c>
      <c r="J35" s="59">
        <v>0</v>
      </c>
      <c r="K35" s="74"/>
      <c r="L35" s="1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  <c r="L36" s="1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0.17</v>
      </c>
      <c r="F37" s="57">
        <v>0</v>
      </c>
      <c r="G37" s="57">
        <v>0.34</v>
      </c>
      <c r="H37" s="58">
        <v>0</v>
      </c>
      <c r="I37" s="58">
        <v>0</v>
      </c>
      <c r="J37" s="59">
        <v>0</v>
      </c>
      <c r="K37" s="74"/>
      <c r="L37" s="1"/>
    </row>
    <row r="38">
      <c r="A38" s="55">
        <v>32</v>
      </c>
      <c r="B38" s="56" t="s">
        <v>46</v>
      </c>
      <c r="C38" s="57">
        <v>3</v>
      </c>
      <c r="D38" s="57">
        <v>75</v>
      </c>
      <c r="E38" s="57">
        <v>0</v>
      </c>
      <c r="F38" s="57">
        <v>0</v>
      </c>
      <c r="G38" s="57">
        <v>0</v>
      </c>
      <c r="H38" s="58">
        <v>0</v>
      </c>
      <c r="I38" s="58">
        <v>2</v>
      </c>
      <c r="J38" s="59">
        <v>22.22</v>
      </c>
      <c r="K38" s="74"/>
      <c r="L38" s="1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 ht="13.5" s="8" customFormat="1">
      <c r="A40" s="99">
        <v>33</v>
      </c>
      <c r="B40" s="56" t="s">
        <v>48</v>
      </c>
      <c r="C40" s="57">
        <v>1.67</v>
      </c>
      <c r="D40" s="57">
        <v>0</v>
      </c>
      <c r="E40" s="57">
        <v>1.58</v>
      </c>
      <c r="F40" s="57">
        <v>0</v>
      </c>
      <c r="G40" s="57">
        <v>0.98</v>
      </c>
      <c r="H40" s="57">
        <v>0</v>
      </c>
      <c r="I40" s="57">
        <v>0</v>
      </c>
      <c r="J40" s="59">
        <v>0</v>
      </c>
      <c r="K40" s="74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</row>
    <row r="41" s="8" customFormat="1">
      <c r="A41" s="60"/>
      <c r="B41" s="5" t="s">
        <v>49</v>
      </c>
      <c r="C41" s="6">
        <f>C40</f>
      </c>
      <c r="D41" s="6"/>
      <c r="E41" s="6">
        <f>E40</f>
      </c>
      <c r="F41" s="6"/>
      <c r="G41" s="6">
        <f>G40</f>
      </c>
      <c r="H41" s="6"/>
      <c r="I41" s="6">
        <f>I40</f>
      </c>
      <c r="J41" s="18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 ht="13.5">
      <c r="A42" s="19"/>
      <c r="B42" s="56" t="s">
        <v>50</v>
      </c>
      <c r="C42" s="57">
        <v>128.06</v>
      </c>
      <c r="D42" s="57">
        <v>31.21</v>
      </c>
      <c r="E42" s="57">
        <v>51.74</v>
      </c>
      <c r="F42" s="57">
        <v>0</v>
      </c>
      <c r="G42" s="57">
        <v>54.38</v>
      </c>
      <c r="H42" s="58">
        <v>0</v>
      </c>
      <c r="I42" s="58">
        <v>85.8</v>
      </c>
      <c r="J42" s="59">
        <v>193.07</v>
      </c>
      <c r="K42" s="74"/>
      <c r="L42" s="1"/>
    </row>
    <row r="43" s="8" customFormat="1">
      <c r="A43" s="60">
        <v>34</v>
      </c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17"/>
      <c r="B44" s="71" t="s">
        <v>52</v>
      </c>
      <c r="C44" s="72">
        <v>2.23</v>
      </c>
      <c r="D44" s="72">
        <v>100</v>
      </c>
      <c r="E44" s="72">
        <v>0</v>
      </c>
      <c r="F44" s="72">
        <v>0</v>
      </c>
      <c r="G44" s="72">
        <v>17.21</v>
      </c>
      <c r="H44" s="72">
        <v>910.58</v>
      </c>
      <c r="I44" s="72">
        <v>12.06</v>
      </c>
      <c r="J44" s="73">
        <v>571.56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70">
        <v>35</v>
      </c>
      <c r="B45" s="71" t="s">
        <v>53</v>
      </c>
      <c r="C45" s="72">
        <v>0</v>
      </c>
      <c r="D45" s="72">
        <v>0</v>
      </c>
      <c r="E45" s="72">
        <v>7.26</v>
      </c>
      <c r="F45" s="72">
        <v>0</v>
      </c>
      <c r="G45" s="72">
        <v>0</v>
      </c>
      <c r="H45" s="72">
        <v>0</v>
      </c>
      <c r="I45" s="72">
        <v>1.67</v>
      </c>
      <c r="J45" s="73">
        <v>19.35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70">
        <v>36</v>
      </c>
      <c r="B46" s="71" t="s">
        <v>54</v>
      </c>
      <c r="C46" s="72">
        <v>0</v>
      </c>
      <c r="D46" s="72">
        <v>0</v>
      </c>
      <c r="E46" s="72">
        <v>4.16</v>
      </c>
      <c r="F46" s="72">
        <v>0</v>
      </c>
      <c r="G46" s="72">
        <v>16.58</v>
      </c>
      <c r="H46" s="72">
        <v>0</v>
      </c>
      <c r="I46" s="72">
        <v>16.6</v>
      </c>
      <c r="J46" s="73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70">
        <v>37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0.29</v>
      </c>
      <c r="H47" s="72">
        <v>0</v>
      </c>
      <c r="I47" s="72">
        <v>0</v>
      </c>
      <c r="J47" s="73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70">
        <v>38</v>
      </c>
      <c r="B48" s="71" t="s">
        <v>56</v>
      </c>
      <c r="C48" s="72">
        <v>0</v>
      </c>
      <c r="D48" s="72">
        <v>0</v>
      </c>
      <c r="E48" s="72">
        <v>0.53</v>
      </c>
      <c r="F48" s="72">
        <v>0</v>
      </c>
      <c r="G48" s="72">
        <v>0</v>
      </c>
      <c r="H48" s="72">
        <v>0</v>
      </c>
      <c r="I48" s="72">
        <v>1.28</v>
      </c>
      <c r="J48" s="73">
        <v>124.27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70">
        <v>39</v>
      </c>
      <c r="B49" s="71" t="s">
        <v>57</v>
      </c>
      <c r="C49" s="72">
        <v>0</v>
      </c>
      <c r="D49" s="72">
        <v>0</v>
      </c>
      <c r="E49" s="72">
        <v>0</v>
      </c>
      <c r="F49" s="72">
        <v>0</v>
      </c>
      <c r="G49" s="72">
        <v>0.05</v>
      </c>
      <c r="H49" s="72">
        <v>62.5</v>
      </c>
      <c r="I49" s="72">
        <v>0</v>
      </c>
      <c r="J49" s="73">
        <v>0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70">
        <v>40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1.27</v>
      </c>
      <c r="H50" s="72">
        <v>747.06</v>
      </c>
      <c r="I50" s="72">
        <v>0</v>
      </c>
      <c r="J50" s="73">
        <v>0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70">
        <v>41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0.85</v>
      </c>
      <c r="H51" s="72">
        <v>472.22</v>
      </c>
      <c r="I51" s="72">
        <v>0</v>
      </c>
      <c r="J51" s="73">
        <v>0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70">
        <v>42</v>
      </c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A10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30.4257812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140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0.25" customHeight="1" s="40" customFormat="1">
      <c r="A1" s="39" t="s">
        <v>80</v>
      </c>
      <c r="B1" s="39"/>
      <c r="C1" s="75" t="s">
        <v>67</v>
      </c>
      <c r="D1" s="76"/>
      <c r="E1" s="76"/>
      <c r="F1" s="76"/>
      <c r="G1" s="76"/>
      <c r="H1" s="76"/>
      <c r="I1" s="76"/>
      <c r="J1" s="76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ht="16.5" customHeight="1" s="40" customFormat="1">
      <c r="A2" s="97">
        <f>T11H!A2</f>
      </c>
      <c r="B2" s="97"/>
      <c r="C2" s="97"/>
      <c r="D2" s="97"/>
      <c r="E2" s="97"/>
      <c r="F2" s="97"/>
      <c r="G2" s="97"/>
      <c r="H2" s="97"/>
      <c r="I2" s="97"/>
      <c r="J2" s="97"/>
      <c r="K2" s="4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</row>
    <row r="3" ht="14.25" customHeight="1" s="27" customFormat="1">
      <c r="A3" s="79" t="s">
        <v>4</v>
      </c>
      <c r="B3" s="81" t="s">
        <v>5</v>
      </c>
      <c r="C3" s="83" t="s">
        <v>81</v>
      </c>
      <c r="D3" s="83"/>
      <c r="E3" s="83"/>
      <c r="F3" s="83"/>
      <c r="G3" s="83"/>
      <c r="H3" s="83"/>
      <c r="I3" s="83"/>
      <c r="J3" s="84"/>
      <c r="K3" s="74" t="s">
        <v>82</v>
      </c>
      <c r="L3" s="1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2.75" customHeight="1" s="28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3.5" customHeight="1" s="28" customFormat="1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4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ht="12" customHeight="1">
      <c r="A6" s="55">
        <v>1</v>
      </c>
      <c r="B6" s="56" t="s">
        <v>14</v>
      </c>
      <c r="C6" s="57">
        <v>0</v>
      </c>
      <c r="D6" s="57">
        <v>0</v>
      </c>
      <c r="E6" s="57">
        <v>241.63</v>
      </c>
      <c r="F6" s="57">
        <v>0</v>
      </c>
      <c r="G6" s="57">
        <v>388.97</v>
      </c>
      <c r="H6" s="58">
        <v>1026.31</v>
      </c>
      <c r="I6" s="58">
        <v>347.14</v>
      </c>
      <c r="J6" s="59">
        <v>973.74</v>
      </c>
      <c r="K6" s="74"/>
      <c r="L6" s="1"/>
    </row>
    <row r="7" ht="12" customHeight="1">
      <c r="A7" s="55">
        <v>2</v>
      </c>
      <c r="B7" s="56" t="s">
        <v>15</v>
      </c>
      <c r="C7" s="57">
        <v>262.1</v>
      </c>
      <c r="D7" s="57">
        <v>0</v>
      </c>
      <c r="E7" s="57">
        <v>230.97</v>
      </c>
      <c r="F7" s="57">
        <v>0</v>
      </c>
      <c r="G7" s="57">
        <v>289.66</v>
      </c>
      <c r="H7" s="58">
        <v>98.08</v>
      </c>
      <c r="I7" s="58">
        <v>405.76</v>
      </c>
      <c r="J7" s="59">
        <v>159.5</v>
      </c>
      <c r="K7" s="74"/>
      <c r="L7" s="1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37.28</v>
      </c>
      <c r="F8" s="57">
        <v>96.46</v>
      </c>
      <c r="G8" s="57">
        <v>22.53</v>
      </c>
      <c r="H8" s="58">
        <v>1365.45</v>
      </c>
      <c r="I8" s="58">
        <v>6.79</v>
      </c>
      <c r="J8" s="59">
        <v>0</v>
      </c>
      <c r="K8" s="74"/>
      <c r="L8" s="1"/>
    </row>
    <row r="9">
      <c r="A9" s="55">
        <v>4</v>
      </c>
      <c r="B9" s="56" t="s">
        <v>17</v>
      </c>
      <c r="C9" s="57">
        <v>0</v>
      </c>
      <c r="D9" s="57">
        <v>0</v>
      </c>
      <c r="E9" s="57">
        <v>86.5</v>
      </c>
      <c r="F9" s="57">
        <v>0</v>
      </c>
      <c r="G9" s="57">
        <v>103.05</v>
      </c>
      <c r="H9" s="58">
        <v>46.52</v>
      </c>
      <c r="I9" s="58">
        <v>159.99</v>
      </c>
      <c r="J9" s="59">
        <v>159.99</v>
      </c>
      <c r="K9" s="74"/>
      <c r="L9" s="1"/>
    </row>
    <row r="10">
      <c r="A10" s="55">
        <v>5</v>
      </c>
      <c r="B10" s="56" t="s">
        <v>18</v>
      </c>
      <c r="C10" s="57">
        <v>264.53</v>
      </c>
      <c r="D10" s="57">
        <v>0</v>
      </c>
      <c r="E10" s="57">
        <v>369.89</v>
      </c>
      <c r="F10" s="57">
        <v>31.14</v>
      </c>
      <c r="G10" s="57">
        <v>366.5</v>
      </c>
      <c r="H10" s="58">
        <v>49.88</v>
      </c>
      <c r="I10" s="58">
        <v>369.73</v>
      </c>
      <c r="J10" s="59">
        <v>50.32</v>
      </c>
      <c r="K10" s="74"/>
      <c r="L10" s="1"/>
    </row>
    <row r="11">
      <c r="A11" s="55">
        <v>6</v>
      </c>
      <c r="B11" s="56" t="s">
        <v>19</v>
      </c>
      <c r="C11" s="57">
        <v>7.25</v>
      </c>
      <c r="D11" s="57">
        <v>0</v>
      </c>
      <c r="E11" s="57">
        <v>5.08</v>
      </c>
      <c r="F11" s="57">
        <v>0</v>
      </c>
      <c r="G11" s="57">
        <v>125.4</v>
      </c>
      <c r="H11" s="58">
        <v>74.43</v>
      </c>
      <c r="I11" s="58">
        <v>163.47</v>
      </c>
      <c r="J11" s="59">
        <v>142.1</v>
      </c>
      <c r="K11" s="74"/>
      <c r="L11" s="1"/>
    </row>
    <row r="12">
      <c r="A12" s="55">
        <v>7</v>
      </c>
      <c r="B12" s="56" t="s">
        <v>20</v>
      </c>
      <c r="C12" s="57">
        <v>28.14</v>
      </c>
      <c r="D12" s="57">
        <v>24.46</v>
      </c>
      <c r="E12" s="57">
        <v>0</v>
      </c>
      <c r="F12" s="57">
        <v>0</v>
      </c>
      <c r="G12" s="57">
        <v>2.61</v>
      </c>
      <c r="H12" s="58">
        <v>0</v>
      </c>
      <c r="I12" s="58">
        <v>26.94</v>
      </c>
      <c r="J12" s="59">
        <v>1360.61</v>
      </c>
      <c r="K12" s="74"/>
      <c r="L12" s="1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2.56</v>
      </c>
      <c r="F13" s="57">
        <v>0</v>
      </c>
      <c r="G13" s="57">
        <v>84.27</v>
      </c>
      <c r="H13" s="58">
        <v>0</v>
      </c>
      <c r="I13" s="58">
        <v>55.86</v>
      </c>
      <c r="J13" s="59">
        <v>4296.92</v>
      </c>
      <c r="K13" s="74"/>
      <c r="L13" s="1"/>
    </row>
    <row r="14">
      <c r="A14" s="55">
        <v>9</v>
      </c>
      <c r="B14" s="56" t="s">
        <v>22</v>
      </c>
      <c r="C14" s="57">
        <v>0</v>
      </c>
      <c r="D14" s="57">
        <v>0</v>
      </c>
      <c r="E14" s="57">
        <v>509.04</v>
      </c>
      <c r="F14" s="57">
        <v>42.39</v>
      </c>
      <c r="G14" s="57">
        <v>651.3</v>
      </c>
      <c r="H14" s="58">
        <v>87.23</v>
      </c>
      <c r="I14" s="58">
        <v>703.97</v>
      </c>
      <c r="J14" s="59">
        <v>90.62</v>
      </c>
      <c r="K14" s="74"/>
      <c r="L14" s="1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  <c r="L15" s="1"/>
    </row>
    <row r="16">
      <c r="A16" s="55">
        <v>11</v>
      </c>
      <c r="B16" s="56" t="s">
        <v>24</v>
      </c>
      <c r="C16" s="57">
        <v>102.08</v>
      </c>
      <c r="D16" s="57">
        <v>52.05</v>
      </c>
      <c r="E16" s="57">
        <v>215.22</v>
      </c>
      <c r="F16" s="57">
        <v>0</v>
      </c>
      <c r="G16" s="57">
        <v>189.79</v>
      </c>
      <c r="H16" s="58">
        <v>671.59</v>
      </c>
      <c r="I16" s="58">
        <v>212.14</v>
      </c>
      <c r="J16" s="59">
        <v>396.23</v>
      </c>
      <c r="K16" s="74"/>
      <c r="L16" s="1"/>
    </row>
    <row r="17">
      <c r="A17" s="55">
        <v>12</v>
      </c>
      <c r="B17" s="56" t="s">
        <v>25</v>
      </c>
      <c r="C17" s="57">
        <v>76.39</v>
      </c>
      <c r="D17" s="57">
        <v>0</v>
      </c>
      <c r="E17" s="57">
        <v>0</v>
      </c>
      <c r="F17" s="57">
        <v>0</v>
      </c>
      <c r="G17" s="57">
        <v>27.84</v>
      </c>
      <c r="H17" s="58">
        <v>0</v>
      </c>
      <c r="I17" s="58">
        <v>132.11</v>
      </c>
      <c r="J17" s="59">
        <v>168.94</v>
      </c>
      <c r="K17" s="74"/>
      <c r="L17" s="1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60.89</v>
      </c>
      <c r="H18" s="58">
        <v>0</v>
      </c>
      <c r="I18" s="58">
        <v>259.36</v>
      </c>
      <c r="J18" s="59">
        <v>70.29</v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99.48</v>
      </c>
      <c r="D20" s="57">
        <v>0</v>
      </c>
      <c r="E20" s="57">
        <v>95.83</v>
      </c>
      <c r="F20" s="57">
        <v>0</v>
      </c>
      <c r="G20" s="57">
        <v>70.14</v>
      </c>
      <c r="H20" s="58">
        <v>404.03</v>
      </c>
      <c r="I20" s="58">
        <v>98.49</v>
      </c>
      <c r="J20" s="59">
        <v>212.68</v>
      </c>
      <c r="K20" s="74"/>
      <c r="L20" s="1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6.35</v>
      </c>
      <c r="H21" s="58">
        <v>0</v>
      </c>
      <c r="I21" s="58">
        <v>4.29</v>
      </c>
      <c r="J21" s="59">
        <v>0</v>
      </c>
      <c r="K21" s="74"/>
      <c r="L21" s="1"/>
    </row>
    <row r="22">
      <c r="A22" s="55">
        <v>16</v>
      </c>
      <c r="B22" s="56" t="s">
        <v>30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  <c r="L22" s="1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21.3</v>
      </c>
      <c r="H23" s="58">
        <v>977.06</v>
      </c>
      <c r="I23" s="58">
        <v>13.47</v>
      </c>
      <c r="J23" s="59">
        <v>383.76</v>
      </c>
      <c r="K23" s="74"/>
      <c r="L23" s="1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0.52</v>
      </c>
      <c r="J24" s="59">
        <v>0</v>
      </c>
      <c r="K24" s="74"/>
      <c r="L24" s="1"/>
    </row>
    <row r="25">
      <c r="A25" s="55">
        <v>19</v>
      </c>
      <c r="B25" s="56" t="s">
        <v>33</v>
      </c>
      <c r="C25" s="57">
        <v>81.68</v>
      </c>
      <c r="D25" s="57">
        <v>0</v>
      </c>
      <c r="E25" s="57">
        <v>27.86</v>
      </c>
      <c r="F25" s="57">
        <v>24.06</v>
      </c>
      <c r="G25" s="57">
        <v>114.28</v>
      </c>
      <c r="H25" s="58">
        <v>126.79</v>
      </c>
      <c r="I25" s="58">
        <v>160.94</v>
      </c>
      <c r="J25" s="59">
        <v>171.87</v>
      </c>
      <c r="K25" s="74"/>
      <c r="L25" s="1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17.21</v>
      </c>
      <c r="J26" s="59">
        <v>8.38</v>
      </c>
      <c r="K26" s="74"/>
      <c r="L26" s="1"/>
    </row>
    <row r="27">
      <c r="A27" s="55">
        <v>21</v>
      </c>
      <c r="B27" s="56" t="s">
        <v>35</v>
      </c>
      <c r="C27" s="57">
        <v>99.34</v>
      </c>
      <c r="D27" s="57">
        <v>0</v>
      </c>
      <c r="E27" s="57">
        <v>63.03</v>
      </c>
      <c r="F27" s="57">
        <v>0</v>
      </c>
      <c r="G27" s="57">
        <v>67.51</v>
      </c>
      <c r="H27" s="58">
        <v>76.78</v>
      </c>
      <c r="I27" s="58">
        <v>108.67</v>
      </c>
      <c r="J27" s="59">
        <v>221.64</v>
      </c>
      <c r="K27" s="74"/>
      <c r="L27" s="1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  <c r="L28" s="1"/>
    </row>
    <row r="29">
      <c r="A29" s="55">
        <v>23</v>
      </c>
      <c r="B29" s="56" t="s">
        <v>37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21.12</v>
      </c>
      <c r="J29" s="59">
        <v>0</v>
      </c>
      <c r="K29" s="74"/>
      <c r="L29" s="1"/>
    </row>
    <row r="30">
      <c r="A30" s="55">
        <v>24</v>
      </c>
      <c r="B30" s="56" t="s">
        <v>38</v>
      </c>
      <c r="C30" s="57">
        <v>1.59</v>
      </c>
      <c r="D30" s="57">
        <v>0</v>
      </c>
      <c r="E30" s="57">
        <v>1.57</v>
      </c>
      <c r="F30" s="57">
        <v>4.81</v>
      </c>
      <c r="G30" s="57">
        <v>1.59</v>
      </c>
      <c r="H30" s="58">
        <v>82.81</v>
      </c>
      <c r="I30" s="58">
        <v>0</v>
      </c>
      <c r="J30" s="59">
        <v>0</v>
      </c>
      <c r="K30" s="74"/>
      <c r="L30" s="1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65.45</v>
      </c>
      <c r="F31" s="57">
        <v>0</v>
      </c>
      <c r="G31" s="57">
        <v>69.5</v>
      </c>
      <c r="H31" s="58">
        <v>976.12</v>
      </c>
      <c r="I31" s="58">
        <v>43.55</v>
      </c>
      <c r="J31" s="59">
        <v>652.92</v>
      </c>
      <c r="K31" s="74"/>
      <c r="L31" s="1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0.75</v>
      </c>
      <c r="J32" s="59">
        <v>25.86</v>
      </c>
      <c r="K32" s="74"/>
      <c r="L32" s="1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34.69</v>
      </c>
      <c r="J33" s="59">
        <v>108.61</v>
      </c>
      <c r="K33" s="74"/>
      <c r="L33" s="1"/>
    </row>
    <row r="34">
      <c r="A34" s="55">
        <v>28</v>
      </c>
      <c r="B34" s="56" t="s">
        <v>42</v>
      </c>
      <c r="C34" s="57">
        <v>0</v>
      </c>
      <c r="D34" s="57">
        <v>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  <c r="L34" s="1"/>
    </row>
    <row r="35">
      <c r="A35" s="55">
        <v>29</v>
      </c>
      <c r="B35" s="56" t="s">
        <v>43</v>
      </c>
      <c r="C35" s="57">
        <v>0.6</v>
      </c>
      <c r="D35" s="57">
        <v>100</v>
      </c>
      <c r="E35" s="57">
        <v>1.26</v>
      </c>
      <c r="F35" s="57">
        <v>100</v>
      </c>
      <c r="G35" s="57">
        <v>4.93</v>
      </c>
      <c r="H35" s="58">
        <v>0</v>
      </c>
      <c r="I35" s="58">
        <v>10.94</v>
      </c>
      <c r="J35" s="59">
        <v>0</v>
      </c>
      <c r="K35" s="74"/>
      <c r="L35" s="1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  <c r="L36" s="1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0.17</v>
      </c>
      <c r="F37" s="57">
        <v>0</v>
      </c>
      <c r="G37" s="57">
        <v>0.34</v>
      </c>
      <c r="H37" s="58">
        <v>0</v>
      </c>
      <c r="I37" s="58">
        <v>0</v>
      </c>
      <c r="J37" s="59">
        <v>0</v>
      </c>
      <c r="K37" s="74"/>
      <c r="L37" s="1"/>
    </row>
    <row r="38">
      <c r="A38" s="55">
        <v>32</v>
      </c>
      <c r="B38" s="56" t="s">
        <v>46</v>
      </c>
      <c r="C38" s="57">
        <v>3</v>
      </c>
      <c r="D38" s="57">
        <v>75</v>
      </c>
      <c r="E38" s="57">
        <v>0</v>
      </c>
      <c r="F38" s="57">
        <v>0</v>
      </c>
      <c r="G38" s="57">
        <v>2</v>
      </c>
      <c r="H38" s="58">
        <v>0</v>
      </c>
      <c r="I38" s="58">
        <v>5</v>
      </c>
      <c r="J38" s="59">
        <v>55.56</v>
      </c>
      <c r="K38" s="74"/>
      <c r="L38" s="1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60">
        <v>33</v>
      </c>
      <c r="B40" s="56" t="s">
        <v>48</v>
      </c>
      <c r="C40" s="57">
        <v>201.71</v>
      </c>
      <c r="D40" s="57">
        <v>0</v>
      </c>
      <c r="E40" s="57">
        <v>118.14</v>
      </c>
      <c r="F40" s="57">
        <v>0</v>
      </c>
      <c r="G40" s="57">
        <v>207.18</v>
      </c>
      <c r="H40" s="58">
        <v>0</v>
      </c>
      <c r="I40" s="58">
        <v>170.43</v>
      </c>
      <c r="J40" s="59">
        <v>0</v>
      </c>
      <c r="K40" s="74"/>
      <c r="L40" s="1"/>
    </row>
    <row r="41" ht="13.5" s="8" customFormat="1">
      <c r="A41" s="19"/>
      <c r="B41" s="5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18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60">
        <v>34</v>
      </c>
      <c r="B42" s="56" t="s">
        <v>50</v>
      </c>
      <c r="C42" s="57">
        <v>398.51</v>
      </c>
      <c r="D42" s="57">
        <v>96.17</v>
      </c>
      <c r="E42" s="57">
        <v>169.05</v>
      </c>
      <c r="F42" s="57">
        <v>0</v>
      </c>
      <c r="G42" s="57">
        <v>106.12</v>
      </c>
      <c r="H42" s="58">
        <v>0</v>
      </c>
      <c r="I42" s="58">
        <v>145.44</v>
      </c>
      <c r="J42" s="59">
        <v>327.27</v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70">
        <v>35</v>
      </c>
      <c r="B44" s="71" t="s">
        <v>52</v>
      </c>
      <c r="C44" s="72">
        <v>2.56</v>
      </c>
      <c r="D44" s="72">
        <v>100</v>
      </c>
      <c r="E44" s="72">
        <v>0</v>
      </c>
      <c r="F44" s="72">
        <v>0</v>
      </c>
      <c r="G44" s="72">
        <v>21.73</v>
      </c>
      <c r="H44" s="72">
        <v>1149.74</v>
      </c>
      <c r="I44" s="72">
        <v>14.64</v>
      </c>
      <c r="J44" s="73">
        <v>693.84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70">
        <v>36</v>
      </c>
      <c r="B45" s="71" t="s">
        <v>53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6.63</v>
      </c>
      <c r="J45" s="73">
        <v>76.83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70">
        <v>37</v>
      </c>
      <c r="B46" s="71" t="s">
        <v>54</v>
      </c>
      <c r="C46" s="72">
        <v>0</v>
      </c>
      <c r="D46" s="72">
        <v>0</v>
      </c>
      <c r="E46" s="72">
        <v>8.73</v>
      </c>
      <c r="F46" s="72">
        <v>0</v>
      </c>
      <c r="G46" s="72">
        <v>27.55</v>
      </c>
      <c r="H46" s="72">
        <v>0</v>
      </c>
      <c r="I46" s="72">
        <v>31.03</v>
      </c>
      <c r="J46" s="73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70">
        <v>38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0.29</v>
      </c>
      <c r="H47" s="72">
        <v>0</v>
      </c>
      <c r="I47" s="72">
        <v>0</v>
      </c>
      <c r="J47" s="73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70">
        <v>39</v>
      </c>
      <c r="B48" s="71" t="s">
        <v>56</v>
      </c>
      <c r="C48" s="72">
        <v>0</v>
      </c>
      <c r="D48" s="72">
        <v>0</v>
      </c>
      <c r="E48" s="72">
        <v>6.56</v>
      </c>
      <c r="F48" s="72">
        <v>0</v>
      </c>
      <c r="G48" s="72">
        <v>0</v>
      </c>
      <c r="H48" s="72">
        <v>0</v>
      </c>
      <c r="I48" s="72">
        <v>1.69</v>
      </c>
      <c r="J48" s="73">
        <v>164.08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70">
        <v>40</v>
      </c>
      <c r="B49" s="71" t="s">
        <v>57</v>
      </c>
      <c r="C49" s="72">
        <v>0</v>
      </c>
      <c r="D49" s="72">
        <v>0</v>
      </c>
      <c r="E49" s="72">
        <v>0.13</v>
      </c>
      <c r="F49" s="72">
        <v>100</v>
      </c>
      <c r="G49" s="72">
        <v>0.87</v>
      </c>
      <c r="H49" s="72">
        <v>1087.5</v>
      </c>
      <c r="I49" s="72">
        <v>1.13</v>
      </c>
      <c r="J49" s="73">
        <v>364.52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70">
        <v>41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1.68</v>
      </c>
      <c r="H50" s="72">
        <v>988.24</v>
      </c>
      <c r="I50" s="72">
        <v>0.476</v>
      </c>
      <c r="J50" s="73">
        <v>104.16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70">
        <v>42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1.44</v>
      </c>
      <c r="H51" s="72">
        <v>800</v>
      </c>
      <c r="I51" s="72">
        <v>1.21</v>
      </c>
      <c r="J51" s="73">
        <v>378.12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8"/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topLeftCell="A10" zoomScaleSheetLayoutView="90" workbookViewId="0">
      <selection activeCell="A18" sqref="A18:A51"/>
    </sheetView>
  </sheetViews>
  <sheetFormatPr defaultRowHeight="12.75"/>
  <cols>
    <col min="1" max="1" width="5.7109375" customWidth="1" style="3"/>
    <col min="2" max="2" width="30.570312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6.57031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40" customFormat="1">
      <c r="A1" s="39" t="s">
        <v>83</v>
      </c>
      <c r="B1" s="39"/>
      <c r="C1" s="4" t="s">
        <v>1</v>
      </c>
      <c r="D1" s="4"/>
      <c r="E1" s="4"/>
      <c r="F1" s="4"/>
      <c r="G1" s="4"/>
      <c r="H1" s="4"/>
      <c r="I1" s="4"/>
      <c r="J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ht="18.75" customHeight="1" s="8" customFormat="1">
      <c r="A2" s="77">
        <f>T11H!A2</f>
      </c>
      <c r="B2" s="77"/>
      <c r="C2" s="77"/>
      <c r="D2" s="77"/>
      <c r="E2" s="77"/>
      <c r="F2" s="77"/>
      <c r="G2" s="77"/>
      <c r="H2" s="77"/>
      <c r="I2" s="77"/>
      <c r="J2" s="77"/>
      <c r="K2" s="2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7" customFormat="1">
      <c r="A3" s="93" t="s">
        <v>4</v>
      </c>
      <c r="B3" s="81" t="s">
        <v>5</v>
      </c>
      <c r="C3" s="95" t="s">
        <v>84</v>
      </c>
      <c r="D3" s="95"/>
      <c r="E3" s="95"/>
      <c r="F3" s="95"/>
      <c r="G3" s="95"/>
      <c r="H3" s="95"/>
      <c r="I3" s="95"/>
      <c r="J3" s="96"/>
      <c r="K3" s="74" t="s">
        <v>85</v>
      </c>
      <c r="L3" s="4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2.75" customHeight="1" s="28" customFormat="1">
      <c r="A4" s="94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3.5" customHeight="1" s="28" customFormat="1">
      <c r="A5" s="50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4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ht="12" customHeight="1">
      <c r="A6" s="55">
        <v>1</v>
      </c>
      <c r="B6" s="56" t="s">
        <v>14</v>
      </c>
      <c r="C6" s="57">
        <v>0</v>
      </c>
      <c r="D6" s="57">
        <v>0</v>
      </c>
      <c r="E6" s="57">
        <v>216.36</v>
      </c>
      <c r="F6" s="57">
        <v>0</v>
      </c>
      <c r="G6" s="57">
        <v>37.9</v>
      </c>
      <c r="H6" s="58">
        <v>100</v>
      </c>
      <c r="I6" s="58">
        <v>35.65</v>
      </c>
      <c r="J6" s="59">
        <v>100</v>
      </c>
      <c r="K6" s="74"/>
      <c r="L6" s="1"/>
    </row>
    <row r="7" ht="12" customHeight="1">
      <c r="A7" s="55">
        <v>2</v>
      </c>
      <c r="B7" s="56" t="s">
        <v>15</v>
      </c>
      <c r="C7" s="57">
        <v>301.01</v>
      </c>
      <c r="D7" s="57">
        <v>0</v>
      </c>
      <c r="E7" s="57">
        <v>320.05</v>
      </c>
      <c r="F7" s="57">
        <v>0</v>
      </c>
      <c r="G7" s="57">
        <v>295.34</v>
      </c>
      <c r="H7" s="58">
        <v>100</v>
      </c>
      <c r="I7" s="58">
        <v>254.39</v>
      </c>
      <c r="J7" s="59">
        <v>100</v>
      </c>
      <c r="K7" s="74"/>
      <c r="L7" s="1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1.37</v>
      </c>
      <c r="F8" s="57">
        <v>3.54</v>
      </c>
      <c r="G8" s="57">
        <v>1.65</v>
      </c>
      <c r="H8" s="58">
        <v>100</v>
      </c>
      <c r="I8" s="58">
        <v>0</v>
      </c>
      <c r="J8" s="59">
        <v>0</v>
      </c>
      <c r="K8" s="74"/>
      <c r="L8" s="1"/>
    </row>
    <row r="9">
      <c r="A9" s="55">
        <v>4</v>
      </c>
      <c r="B9" s="56" t="s">
        <v>17</v>
      </c>
      <c r="C9" s="57">
        <v>0</v>
      </c>
      <c r="D9" s="57">
        <v>0</v>
      </c>
      <c r="E9" s="57">
        <v>107.62</v>
      </c>
      <c r="F9" s="57">
        <v>100</v>
      </c>
      <c r="G9" s="57">
        <v>221.51</v>
      </c>
      <c r="H9" s="58">
        <v>100</v>
      </c>
      <c r="I9" s="58">
        <v>100</v>
      </c>
      <c r="J9" s="59">
        <v>100</v>
      </c>
      <c r="K9" s="74"/>
      <c r="L9" s="1"/>
    </row>
    <row r="10">
      <c r="A10" s="55">
        <v>5</v>
      </c>
      <c r="B10" s="56" t="s">
        <v>18</v>
      </c>
      <c r="C10" s="57">
        <v>742.97</v>
      </c>
      <c r="D10" s="57">
        <v>0</v>
      </c>
      <c r="E10" s="57">
        <v>818.02</v>
      </c>
      <c r="F10" s="57">
        <v>68.86</v>
      </c>
      <c r="G10" s="57">
        <v>734.81</v>
      </c>
      <c r="H10" s="58">
        <v>100</v>
      </c>
      <c r="I10" s="58">
        <v>734.79</v>
      </c>
      <c r="J10" s="59">
        <v>100</v>
      </c>
      <c r="K10" s="74"/>
      <c r="L10" s="1"/>
    </row>
    <row r="11">
      <c r="A11" s="55">
        <v>6</v>
      </c>
      <c r="B11" s="56" t="s">
        <v>19</v>
      </c>
      <c r="C11" s="57">
        <v>0</v>
      </c>
      <c r="D11" s="57">
        <v>0</v>
      </c>
      <c r="E11" s="57">
        <v>4.39</v>
      </c>
      <c r="F11" s="57">
        <v>0</v>
      </c>
      <c r="G11" s="57">
        <v>168.49</v>
      </c>
      <c r="H11" s="58">
        <v>100</v>
      </c>
      <c r="I11" s="58">
        <v>115.04</v>
      </c>
      <c r="J11" s="59">
        <v>100</v>
      </c>
      <c r="K11" s="74"/>
      <c r="L11" s="1"/>
    </row>
    <row r="12">
      <c r="A12" s="55">
        <v>7</v>
      </c>
      <c r="B12" s="56" t="s">
        <v>20</v>
      </c>
      <c r="C12" s="57">
        <v>86.91</v>
      </c>
      <c r="D12" s="57">
        <v>75.54</v>
      </c>
      <c r="E12" s="57">
        <v>67.78</v>
      </c>
      <c r="F12" s="57">
        <v>0</v>
      </c>
      <c r="G12" s="57">
        <v>0</v>
      </c>
      <c r="H12" s="58">
        <v>0</v>
      </c>
      <c r="I12" s="58">
        <v>1.98</v>
      </c>
      <c r="J12" s="59">
        <v>100</v>
      </c>
      <c r="K12" s="74"/>
      <c r="L12" s="1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1.3</v>
      </c>
      <c r="F13" s="57">
        <v>0</v>
      </c>
      <c r="G13" s="57">
        <v>0.62</v>
      </c>
      <c r="H13" s="58">
        <v>0</v>
      </c>
      <c r="I13" s="58">
        <v>1.3</v>
      </c>
      <c r="J13" s="59">
        <v>100</v>
      </c>
      <c r="K13" s="74"/>
      <c r="L13" s="1"/>
    </row>
    <row r="14">
      <c r="A14" s="55">
        <v>9</v>
      </c>
      <c r="B14" s="56" t="s">
        <v>22</v>
      </c>
      <c r="C14" s="57">
        <v>0</v>
      </c>
      <c r="D14" s="57">
        <v>0</v>
      </c>
      <c r="E14" s="57">
        <v>691.94</v>
      </c>
      <c r="F14" s="57">
        <v>57.61</v>
      </c>
      <c r="G14" s="57">
        <v>778.14</v>
      </c>
      <c r="H14" s="58">
        <v>100</v>
      </c>
      <c r="I14" s="58">
        <v>776.8</v>
      </c>
      <c r="J14" s="59">
        <v>100</v>
      </c>
      <c r="K14" s="74"/>
      <c r="L14" s="1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  <c r="L15" s="1"/>
    </row>
    <row r="16">
      <c r="A16" s="55">
        <v>11</v>
      </c>
      <c r="B16" s="56" t="s">
        <v>24</v>
      </c>
      <c r="C16" s="57">
        <v>94.04</v>
      </c>
      <c r="D16" s="57">
        <v>47.95</v>
      </c>
      <c r="E16" s="57">
        <v>70.35</v>
      </c>
      <c r="F16" s="57">
        <v>0</v>
      </c>
      <c r="G16" s="57">
        <v>28.26</v>
      </c>
      <c r="H16" s="58">
        <v>100</v>
      </c>
      <c r="I16" s="58">
        <v>53.54</v>
      </c>
      <c r="J16" s="59">
        <v>100</v>
      </c>
      <c r="K16" s="74"/>
      <c r="L16" s="1"/>
    </row>
    <row r="17">
      <c r="A17" s="55">
        <v>12</v>
      </c>
      <c r="B17" s="56" t="s">
        <v>25</v>
      </c>
      <c r="C17" s="57">
        <v>139.66</v>
      </c>
      <c r="D17" s="57">
        <v>0</v>
      </c>
      <c r="E17" s="57">
        <v>0</v>
      </c>
      <c r="F17" s="57">
        <v>0</v>
      </c>
      <c r="G17" s="57">
        <v>0</v>
      </c>
      <c r="H17" s="58">
        <v>0</v>
      </c>
      <c r="I17" s="58">
        <v>78.2</v>
      </c>
      <c r="J17" s="59">
        <v>100</v>
      </c>
      <c r="K17" s="74"/>
      <c r="L17" s="1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8">
        <v>0</v>
      </c>
      <c r="I18" s="58">
        <v>369</v>
      </c>
      <c r="J18" s="59">
        <v>100</v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365.74</v>
      </c>
      <c r="D20" s="57">
        <v>0</v>
      </c>
      <c r="E20" s="57">
        <v>37.11</v>
      </c>
      <c r="F20" s="57">
        <v>0</v>
      </c>
      <c r="G20" s="57">
        <v>17.36</v>
      </c>
      <c r="H20" s="58">
        <v>100</v>
      </c>
      <c r="I20" s="58">
        <v>46.31</v>
      </c>
      <c r="J20" s="59">
        <v>100</v>
      </c>
      <c r="K20" s="74"/>
      <c r="L20" s="1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8">
        <v>0</v>
      </c>
      <c r="I21" s="58">
        <v>0</v>
      </c>
      <c r="J21" s="59">
        <v>0</v>
      </c>
      <c r="K21" s="74"/>
      <c r="L21" s="1"/>
    </row>
    <row r="22">
      <c r="A22" s="55">
        <v>16</v>
      </c>
      <c r="B22" s="56" t="s">
        <v>30</v>
      </c>
      <c r="C22" s="57">
        <v>2.55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  <c r="L22" s="1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2.18</v>
      </c>
      <c r="H23" s="58">
        <v>100</v>
      </c>
      <c r="I23" s="58">
        <v>3.51</v>
      </c>
      <c r="J23" s="59">
        <v>100</v>
      </c>
      <c r="K23" s="74"/>
      <c r="L23" s="1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</v>
      </c>
      <c r="J24" s="59">
        <v>0</v>
      </c>
      <c r="K24" s="74"/>
      <c r="L24" s="1"/>
    </row>
    <row r="25">
      <c r="A25" s="55">
        <v>19</v>
      </c>
      <c r="B25" s="56" t="s">
        <v>33</v>
      </c>
      <c r="C25" s="57">
        <v>94.59</v>
      </c>
      <c r="D25" s="57">
        <v>0</v>
      </c>
      <c r="E25" s="57">
        <v>87.91</v>
      </c>
      <c r="F25" s="57">
        <v>75.94</v>
      </c>
      <c r="G25" s="57">
        <v>90.13</v>
      </c>
      <c r="H25" s="58">
        <v>100</v>
      </c>
      <c r="I25" s="58">
        <v>93.64</v>
      </c>
      <c r="J25" s="59">
        <v>100</v>
      </c>
      <c r="K25" s="74"/>
      <c r="L25" s="1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205.35</v>
      </c>
      <c r="J26" s="59">
        <v>100</v>
      </c>
      <c r="K26" s="74"/>
      <c r="L26" s="1"/>
    </row>
    <row r="27">
      <c r="A27" s="55">
        <v>21</v>
      </c>
      <c r="B27" s="56" t="s">
        <v>35</v>
      </c>
      <c r="C27" s="57">
        <v>193.32</v>
      </c>
      <c r="D27" s="57">
        <v>0</v>
      </c>
      <c r="E27" s="57">
        <v>213.27</v>
      </c>
      <c r="F27" s="57">
        <v>0</v>
      </c>
      <c r="G27" s="57">
        <v>87.93</v>
      </c>
      <c r="H27" s="58">
        <v>100</v>
      </c>
      <c r="I27" s="58">
        <v>49.03</v>
      </c>
      <c r="J27" s="59">
        <v>100</v>
      </c>
      <c r="K27" s="74"/>
      <c r="L27" s="1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  <c r="L28" s="1"/>
    </row>
    <row r="29">
      <c r="A29" s="55">
        <v>23</v>
      </c>
      <c r="B29" s="56" t="s">
        <v>37</v>
      </c>
      <c r="C29" s="57">
        <v>64.12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0</v>
      </c>
      <c r="J29" s="59">
        <v>0</v>
      </c>
      <c r="K29" s="74"/>
      <c r="L29" s="1"/>
    </row>
    <row r="30">
      <c r="A30" s="55">
        <v>24</v>
      </c>
      <c r="B30" s="56" t="s">
        <v>38</v>
      </c>
      <c r="C30" s="57">
        <v>2.01</v>
      </c>
      <c r="D30" s="57">
        <v>0</v>
      </c>
      <c r="E30" s="57">
        <v>31.07</v>
      </c>
      <c r="F30" s="57">
        <v>95.19</v>
      </c>
      <c r="G30" s="57">
        <v>1.92</v>
      </c>
      <c r="H30" s="58">
        <v>100</v>
      </c>
      <c r="I30" s="58">
        <v>3.71</v>
      </c>
      <c r="J30" s="59">
        <v>100</v>
      </c>
      <c r="K30" s="74"/>
      <c r="L30" s="1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11.21</v>
      </c>
      <c r="F31" s="57">
        <v>0</v>
      </c>
      <c r="G31" s="57">
        <v>7.12</v>
      </c>
      <c r="H31" s="58">
        <v>100</v>
      </c>
      <c r="I31" s="58">
        <v>6.67</v>
      </c>
      <c r="J31" s="59">
        <v>100</v>
      </c>
      <c r="K31" s="74"/>
      <c r="L31" s="1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2.9</v>
      </c>
      <c r="J32" s="59">
        <v>100</v>
      </c>
      <c r="K32" s="74"/>
      <c r="L32" s="1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31.94</v>
      </c>
      <c r="J33" s="59">
        <v>100</v>
      </c>
      <c r="K33" s="74"/>
      <c r="L33" s="1"/>
    </row>
    <row r="34">
      <c r="A34" s="55">
        <v>28</v>
      </c>
      <c r="B34" s="56" t="s">
        <v>42</v>
      </c>
      <c r="C34" s="57">
        <v>7.13</v>
      </c>
      <c r="D34" s="57">
        <v>100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  <c r="L34" s="1"/>
    </row>
    <row r="35">
      <c r="A35" s="55">
        <v>29</v>
      </c>
      <c r="B35" s="56" t="s">
        <v>43</v>
      </c>
      <c r="C35" s="57">
        <v>0</v>
      </c>
      <c r="D35" s="57">
        <v>0</v>
      </c>
      <c r="E35" s="57">
        <v>0</v>
      </c>
      <c r="F35" s="57">
        <v>0</v>
      </c>
      <c r="G35" s="57">
        <v>0</v>
      </c>
      <c r="H35" s="58">
        <v>0</v>
      </c>
      <c r="I35" s="58">
        <v>0</v>
      </c>
      <c r="J35" s="59">
        <v>0</v>
      </c>
      <c r="K35" s="74"/>
      <c r="L35" s="1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  <c r="L36" s="1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</v>
      </c>
      <c r="F37" s="57">
        <v>0</v>
      </c>
      <c r="G37" s="57">
        <v>0</v>
      </c>
      <c r="H37" s="58">
        <v>0</v>
      </c>
      <c r="I37" s="58">
        <v>0</v>
      </c>
      <c r="J37" s="59">
        <v>0</v>
      </c>
      <c r="K37" s="74"/>
      <c r="L37" s="1"/>
    </row>
    <row r="38">
      <c r="A38" s="55">
        <v>32</v>
      </c>
      <c r="B38" s="56" t="s">
        <v>46</v>
      </c>
      <c r="C38" s="57">
        <v>1</v>
      </c>
      <c r="D38" s="57">
        <v>25</v>
      </c>
      <c r="E38" s="57">
        <v>0</v>
      </c>
      <c r="F38" s="57">
        <v>0</v>
      </c>
      <c r="G38" s="57">
        <v>0</v>
      </c>
      <c r="H38" s="58">
        <v>0</v>
      </c>
      <c r="I38" s="58">
        <v>9</v>
      </c>
      <c r="J38" s="59">
        <v>100</v>
      </c>
      <c r="K38" s="74"/>
      <c r="L38" s="1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60">
        <v>33</v>
      </c>
      <c r="B40" s="56" t="s">
        <v>48</v>
      </c>
      <c r="C40" s="57">
        <v>94.77</v>
      </c>
      <c r="D40" s="57">
        <v>0</v>
      </c>
      <c r="E40" s="57">
        <v>0</v>
      </c>
      <c r="F40" s="57">
        <v>0</v>
      </c>
      <c r="G40" s="57">
        <v>0</v>
      </c>
      <c r="H40" s="58">
        <v>0</v>
      </c>
      <c r="I40" s="58">
        <v>0</v>
      </c>
      <c r="J40" s="59">
        <v>0</v>
      </c>
      <c r="K40" s="74"/>
      <c r="L40" s="1"/>
    </row>
    <row r="41" ht="13.5" s="8" customFormat="1">
      <c r="A41" s="19"/>
      <c r="B41" s="5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18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60">
        <v>34</v>
      </c>
      <c r="B42" s="56" t="s">
        <v>50</v>
      </c>
      <c r="C42" s="57">
        <v>17.41</v>
      </c>
      <c r="D42" s="57">
        <v>3.83</v>
      </c>
      <c r="E42" s="57">
        <v>15.68</v>
      </c>
      <c r="F42" s="57">
        <v>0</v>
      </c>
      <c r="G42" s="57">
        <v>16.87</v>
      </c>
      <c r="H42" s="58">
        <v>0</v>
      </c>
      <c r="I42" s="58">
        <v>44.44</v>
      </c>
      <c r="J42" s="59">
        <v>100</v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70">
        <v>35</v>
      </c>
      <c r="B44" s="71" t="s">
        <v>52</v>
      </c>
      <c r="C44" s="72">
        <v>0.26</v>
      </c>
      <c r="D44" s="72">
        <v>0</v>
      </c>
      <c r="E44" s="72">
        <v>0</v>
      </c>
      <c r="F44" s="72">
        <v>0</v>
      </c>
      <c r="G44" s="72">
        <v>1.89</v>
      </c>
      <c r="H44" s="72">
        <v>100</v>
      </c>
      <c r="I44" s="72">
        <v>2.11</v>
      </c>
      <c r="J44" s="73">
        <v>100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70">
        <v>36</v>
      </c>
      <c r="B45" s="71" t="s">
        <v>53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8.63</v>
      </c>
      <c r="J45" s="73">
        <v>100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70">
        <v>37</v>
      </c>
      <c r="B46" s="71" t="s">
        <v>54</v>
      </c>
      <c r="C46" s="72">
        <v>0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3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70">
        <v>38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3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70">
        <v>39</v>
      </c>
      <c r="B48" s="71" t="s">
        <v>56</v>
      </c>
      <c r="C48" s="72">
        <v>0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1.03</v>
      </c>
      <c r="J48" s="73">
        <v>100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70">
        <v>40</v>
      </c>
      <c r="B49" s="71" t="s">
        <v>57</v>
      </c>
      <c r="C49" s="72">
        <v>0</v>
      </c>
      <c r="D49" s="72">
        <v>0</v>
      </c>
      <c r="E49" s="72">
        <v>0</v>
      </c>
      <c r="F49" s="72">
        <v>0</v>
      </c>
      <c r="G49" s="72">
        <v>0.08</v>
      </c>
      <c r="H49" s="72">
        <v>100</v>
      </c>
      <c r="I49" s="72">
        <v>0.31</v>
      </c>
      <c r="J49" s="73">
        <v>100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70">
        <v>41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0.17</v>
      </c>
      <c r="H50" s="72">
        <v>100</v>
      </c>
      <c r="I50" s="72">
        <v>0.457</v>
      </c>
      <c r="J50" s="73">
        <v>100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70">
        <v>42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0.18</v>
      </c>
      <c r="H51" s="72">
        <v>100</v>
      </c>
      <c r="I51" s="72">
        <v>0.32</v>
      </c>
      <c r="J51" s="73">
        <v>100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8"/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4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53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C13" sqref="C13"/>
    </sheetView>
  </sheetViews>
  <sheetFormatPr defaultRowHeight="12.75"/>
  <cols>
    <col min="1" max="1" width="5.7109375" customWidth="1" style="3"/>
    <col min="2" max="2" width="31.5703125" customWidth="1" style="3"/>
    <col min="3" max="7" width="13.28515625" customWidth="1" style="13"/>
    <col min="8" max="9" width="13.28515625" customWidth="1" style="14"/>
    <col min="10" max="10" width="13.28515625" customWidth="1" style="13"/>
    <col min="11" max="11" width="5.28515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1.75" customHeight="1" s="40" customFormat="1">
      <c r="A1" s="39" t="s">
        <v>86</v>
      </c>
      <c r="B1" s="39"/>
      <c r="C1" s="4" t="s">
        <v>1</v>
      </c>
      <c r="D1" s="4"/>
      <c r="E1" s="4"/>
      <c r="F1" s="4"/>
      <c r="G1" s="4"/>
      <c r="H1" s="4"/>
      <c r="I1" s="4"/>
      <c r="J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</row>
    <row r="2" ht="18" customHeight="1" s="44" customFormat="1">
      <c r="A2" s="98">
        <f>T11H!A2</f>
      </c>
      <c r="B2" s="98"/>
      <c r="C2" s="98"/>
      <c r="D2" s="98"/>
      <c r="E2" s="98"/>
      <c r="F2" s="98"/>
      <c r="G2" s="98"/>
      <c r="H2" s="98"/>
      <c r="I2" s="98"/>
      <c r="J2" s="98"/>
      <c r="K2" s="74" t="s">
        <v>87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</row>
    <row r="3" ht="16.5" customHeight="1" s="27" customFormat="1">
      <c r="A3" s="79" t="s">
        <v>4</v>
      </c>
      <c r="B3" s="81" t="s">
        <v>5</v>
      </c>
      <c r="C3" s="83" t="s">
        <v>88</v>
      </c>
      <c r="D3" s="83"/>
      <c r="E3" s="83"/>
      <c r="F3" s="83"/>
      <c r="G3" s="83"/>
      <c r="H3" s="83"/>
      <c r="I3" s="83"/>
      <c r="J3" s="84"/>
      <c r="K3" s="74"/>
      <c r="L3" s="1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</row>
    <row r="4" ht="18" customHeight="1" s="28" customFormat="1">
      <c r="A4" s="80"/>
      <c r="B4" s="82"/>
      <c r="C4" s="85">
        <f>T11H!C4</f>
      </c>
      <c r="D4" s="85"/>
      <c r="E4" s="85">
        <f>T11H!E4</f>
      </c>
      <c r="F4" s="85"/>
      <c r="G4" s="85">
        <f>T11H!G4</f>
      </c>
      <c r="H4" s="85"/>
      <c r="I4" s="85" t="s">
        <v>11</v>
      </c>
      <c r="J4" s="86"/>
      <c r="K4" s="74"/>
      <c r="L4" s="26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</row>
    <row r="5" ht="15.75" customHeight="1" s="28" customFormat="1">
      <c r="A5" s="45"/>
      <c r="B5" s="46"/>
      <c r="C5" s="47" t="s">
        <v>12</v>
      </c>
      <c r="D5" s="47" t="s">
        <v>13</v>
      </c>
      <c r="E5" s="47" t="s">
        <v>12</v>
      </c>
      <c r="F5" s="47" t="s">
        <v>13</v>
      </c>
      <c r="G5" s="47" t="s">
        <v>12</v>
      </c>
      <c r="H5" s="47" t="s">
        <v>13</v>
      </c>
      <c r="I5" s="47" t="s">
        <v>12</v>
      </c>
      <c r="J5" s="48" t="s">
        <v>13</v>
      </c>
      <c r="K5" s="74"/>
      <c r="L5" s="26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</row>
    <row r="6" ht="12" customHeight="1">
      <c r="A6" s="55">
        <v>1</v>
      </c>
      <c r="B6" s="56" t="s">
        <v>14</v>
      </c>
      <c r="C6" s="57">
        <v>0</v>
      </c>
      <c r="D6" s="57">
        <v>0</v>
      </c>
      <c r="E6" s="57">
        <v>457.99</v>
      </c>
      <c r="F6" s="57">
        <v>0</v>
      </c>
      <c r="G6" s="57">
        <v>426.87</v>
      </c>
      <c r="H6" s="58">
        <v>1126.31</v>
      </c>
      <c r="I6" s="58">
        <v>382.79</v>
      </c>
      <c r="J6" s="59">
        <v>1073.74</v>
      </c>
      <c r="K6" s="74"/>
      <c r="L6" s="1"/>
    </row>
    <row r="7" ht="12" customHeight="1">
      <c r="A7" s="55">
        <v>2</v>
      </c>
      <c r="B7" s="56" t="s">
        <v>15</v>
      </c>
      <c r="C7" s="57">
        <v>563.11</v>
      </c>
      <c r="D7" s="57">
        <v>0</v>
      </c>
      <c r="E7" s="57">
        <v>551.02</v>
      </c>
      <c r="F7" s="57">
        <v>0</v>
      </c>
      <c r="G7" s="57">
        <v>585</v>
      </c>
      <c r="H7" s="58">
        <v>198.08</v>
      </c>
      <c r="I7" s="58">
        <v>660.15</v>
      </c>
      <c r="J7" s="59">
        <v>259.5</v>
      </c>
      <c r="K7" s="74"/>
      <c r="L7" s="1"/>
    </row>
    <row r="8">
      <c r="A8" s="55">
        <v>3</v>
      </c>
      <c r="B8" s="56" t="s">
        <v>16</v>
      </c>
      <c r="C8" s="57">
        <v>0</v>
      </c>
      <c r="D8" s="57">
        <v>0</v>
      </c>
      <c r="E8" s="57">
        <v>38.65</v>
      </c>
      <c r="F8" s="57">
        <v>100</v>
      </c>
      <c r="G8" s="57">
        <v>24.18</v>
      </c>
      <c r="H8" s="58">
        <v>1465.45</v>
      </c>
      <c r="I8" s="58">
        <v>6.79</v>
      </c>
      <c r="J8" s="59">
        <v>0</v>
      </c>
      <c r="K8" s="74"/>
      <c r="L8" s="1"/>
    </row>
    <row r="9">
      <c r="A9" s="55">
        <v>4</v>
      </c>
      <c r="B9" s="56" t="s">
        <v>17</v>
      </c>
      <c r="C9" s="57">
        <v>0</v>
      </c>
      <c r="D9" s="57">
        <v>0</v>
      </c>
      <c r="E9" s="57">
        <v>194.12</v>
      </c>
      <c r="F9" s="57">
        <v>100</v>
      </c>
      <c r="G9" s="57">
        <v>324.56</v>
      </c>
      <c r="H9" s="58">
        <v>146.52</v>
      </c>
      <c r="I9" s="58">
        <v>259.99</v>
      </c>
      <c r="J9" s="59">
        <v>259.99</v>
      </c>
      <c r="K9" s="74"/>
      <c r="L9" s="1"/>
    </row>
    <row r="10">
      <c r="A10" s="55">
        <v>5</v>
      </c>
      <c r="B10" s="56" t="s">
        <v>18</v>
      </c>
      <c r="C10" s="57">
        <v>1007.5</v>
      </c>
      <c r="D10" s="57">
        <v>0</v>
      </c>
      <c r="E10" s="57">
        <v>1187.91</v>
      </c>
      <c r="F10" s="57">
        <v>100</v>
      </c>
      <c r="G10" s="57">
        <v>1101.31</v>
      </c>
      <c r="H10" s="58">
        <v>149.88</v>
      </c>
      <c r="I10" s="58">
        <v>1104.52</v>
      </c>
      <c r="J10" s="59">
        <v>150.32</v>
      </c>
      <c r="K10" s="74"/>
      <c r="L10" s="1"/>
    </row>
    <row r="11">
      <c r="A11" s="55">
        <v>6</v>
      </c>
      <c r="B11" s="56" t="s">
        <v>19</v>
      </c>
      <c r="C11" s="57">
        <v>7.25</v>
      </c>
      <c r="D11" s="57">
        <v>0</v>
      </c>
      <c r="E11" s="57">
        <v>9.47</v>
      </c>
      <c r="F11" s="57">
        <v>0</v>
      </c>
      <c r="G11" s="57">
        <v>293.89</v>
      </c>
      <c r="H11" s="58">
        <v>174.43</v>
      </c>
      <c r="I11" s="58">
        <v>278.51</v>
      </c>
      <c r="J11" s="59">
        <v>242.1</v>
      </c>
      <c r="K11" s="74"/>
      <c r="L11" s="1"/>
    </row>
    <row r="12">
      <c r="A12" s="55">
        <v>7</v>
      </c>
      <c r="B12" s="56" t="s">
        <v>20</v>
      </c>
      <c r="C12" s="57">
        <v>115.05</v>
      </c>
      <c r="D12" s="57">
        <v>100</v>
      </c>
      <c r="E12" s="57">
        <v>67.78</v>
      </c>
      <c r="F12" s="57">
        <v>0</v>
      </c>
      <c r="G12" s="57">
        <v>2.61</v>
      </c>
      <c r="H12" s="58">
        <v>0</v>
      </c>
      <c r="I12" s="58">
        <v>28.92</v>
      </c>
      <c r="J12" s="59">
        <v>1460.61</v>
      </c>
      <c r="K12" s="74"/>
      <c r="L12" s="1"/>
    </row>
    <row r="13">
      <c r="A13" s="55">
        <v>8</v>
      </c>
      <c r="B13" s="56" t="s">
        <v>21</v>
      </c>
      <c r="C13" s="57">
        <v>0</v>
      </c>
      <c r="D13" s="57">
        <v>0</v>
      </c>
      <c r="E13" s="57">
        <v>3.86</v>
      </c>
      <c r="F13" s="57">
        <v>0</v>
      </c>
      <c r="G13" s="57">
        <v>84.89</v>
      </c>
      <c r="H13" s="58">
        <v>0</v>
      </c>
      <c r="I13" s="58">
        <v>57.16</v>
      </c>
      <c r="J13" s="59">
        <v>4396.92</v>
      </c>
      <c r="K13" s="74"/>
      <c r="L13" s="1"/>
    </row>
    <row r="14">
      <c r="A14" s="55">
        <v>9</v>
      </c>
      <c r="B14" s="56" t="s">
        <v>22</v>
      </c>
      <c r="C14" s="57">
        <v>0</v>
      </c>
      <c r="D14" s="57">
        <v>0</v>
      </c>
      <c r="E14" s="57">
        <v>1200.98</v>
      </c>
      <c r="F14" s="57">
        <v>100</v>
      </c>
      <c r="G14" s="57">
        <v>1429.44</v>
      </c>
      <c r="H14" s="58">
        <v>187.23</v>
      </c>
      <c r="I14" s="58">
        <v>1480.77</v>
      </c>
      <c r="J14" s="59">
        <v>190.62</v>
      </c>
      <c r="K14" s="74"/>
      <c r="L14" s="1"/>
    </row>
    <row r="15">
      <c r="A15" s="55">
        <v>10</v>
      </c>
      <c r="B15" s="56" t="s">
        <v>23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8">
        <v>0</v>
      </c>
      <c r="I15" s="58">
        <v>0</v>
      </c>
      <c r="J15" s="59">
        <v>0</v>
      </c>
      <c r="K15" s="74"/>
      <c r="L15" s="1"/>
    </row>
    <row r="16">
      <c r="A16" s="55">
        <v>11</v>
      </c>
      <c r="B16" s="56" t="s">
        <v>24</v>
      </c>
      <c r="C16" s="57">
        <v>196.12</v>
      </c>
      <c r="D16" s="57">
        <v>100</v>
      </c>
      <c r="E16" s="57">
        <v>285.57</v>
      </c>
      <c r="F16" s="57">
        <v>0</v>
      </c>
      <c r="G16" s="57">
        <v>218.05</v>
      </c>
      <c r="H16" s="58">
        <v>771.59</v>
      </c>
      <c r="I16" s="58">
        <v>265.68</v>
      </c>
      <c r="J16" s="59">
        <v>496.23</v>
      </c>
      <c r="K16" s="74"/>
      <c r="L16" s="1"/>
    </row>
    <row r="17">
      <c r="A17" s="55">
        <v>12</v>
      </c>
      <c r="B17" s="56" t="s">
        <v>25</v>
      </c>
      <c r="C17" s="57">
        <v>216.05</v>
      </c>
      <c r="D17" s="57">
        <v>0</v>
      </c>
      <c r="E17" s="57">
        <v>0</v>
      </c>
      <c r="F17" s="57">
        <v>0</v>
      </c>
      <c r="G17" s="57">
        <v>27.84</v>
      </c>
      <c r="H17" s="58">
        <v>0</v>
      </c>
      <c r="I17" s="58">
        <v>210.31</v>
      </c>
      <c r="J17" s="59">
        <v>268.94</v>
      </c>
      <c r="K17" s="74"/>
      <c r="L17" s="1"/>
    </row>
    <row r="18">
      <c r="A18" s="55">
        <v>13</v>
      </c>
      <c r="B18" s="56" t="s">
        <v>26</v>
      </c>
      <c r="C18" s="57">
        <v>0</v>
      </c>
      <c r="D18" s="57">
        <v>0</v>
      </c>
      <c r="E18" s="57">
        <v>0</v>
      </c>
      <c r="F18" s="57">
        <v>0</v>
      </c>
      <c r="G18" s="57">
        <v>60.89</v>
      </c>
      <c r="H18" s="58">
        <v>0</v>
      </c>
      <c r="I18" s="58">
        <v>628.36</v>
      </c>
      <c r="J18" s="59">
        <v>170.29</v>
      </c>
      <c r="K18" s="74"/>
      <c r="L18" s="1"/>
    </row>
    <row r="19" ht="13.5" s="7" customFormat="1">
      <c r="A19" s="17"/>
      <c r="B19" s="5" t="s">
        <v>27</v>
      </c>
      <c r="C19" s="6">
        <f>SUM(C6:C18)</f>
      </c>
      <c r="D19" s="6"/>
      <c r="E19" s="6">
        <f>SUM(E6:E18)</f>
      </c>
      <c r="F19" s="6"/>
      <c r="G19" s="6">
        <f>SUM(G6:G18)</f>
      </c>
      <c r="H19" s="6"/>
      <c r="I19" s="6">
        <f>SUM(I6:I18)</f>
      </c>
      <c r="J19" s="18"/>
      <c r="K19" s="74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5">
        <v>14</v>
      </c>
      <c r="B20" s="56" t="s">
        <v>28</v>
      </c>
      <c r="C20" s="57">
        <v>465.22</v>
      </c>
      <c r="D20" s="57">
        <v>0</v>
      </c>
      <c r="E20" s="57">
        <v>132.94</v>
      </c>
      <c r="F20" s="57">
        <v>0</v>
      </c>
      <c r="G20" s="57">
        <v>87.5</v>
      </c>
      <c r="H20" s="58">
        <v>504.03</v>
      </c>
      <c r="I20" s="58">
        <v>144.8</v>
      </c>
      <c r="J20" s="59">
        <v>312.68</v>
      </c>
      <c r="K20" s="74"/>
      <c r="L20" s="1"/>
    </row>
    <row r="21">
      <c r="A21" s="55">
        <v>15</v>
      </c>
      <c r="B21" s="56" t="s">
        <v>29</v>
      </c>
      <c r="C21" s="57">
        <v>0</v>
      </c>
      <c r="D21" s="57">
        <v>0</v>
      </c>
      <c r="E21" s="57">
        <v>0</v>
      </c>
      <c r="F21" s="57">
        <v>0</v>
      </c>
      <c r="G21" s="57">
        <v>6.35</v>
      </c>
      <c r="H21" s="58">
        <v>0</v>
      </c>
      <c r="I21" s="58">
        <v>4.29</v>
      </c>
      <c r="J21" s="59">
        <v>0</v>
      </c>
      <c r="K21" s="74"/>
      <c r="L21" s="1"/>
    </row>
    <row r="22">
      <c r="A22" s="55">
        <v>16</v>
      </c>
      <c r="B22" s="56" t="s">
        <v>30</v>
      </c>
      <c r="C22" s="57">
        <v>2.55</v>
      </c>
      <c r="D22" s="57">
        <v>0</v>
      </c>
      <c r="E22" s="57">
        <v>0</v>
      </c>
      <c r="F22" s="57">
        <v>0</v>
      </c>
      <c r="G22" s="57">
        <v>0</v>
      </c>
      <c r="H22" s="58">
        <v>0</v>
      </c>
      <c r="I22" s="58">
        <v>0</v>
      </c>
      <c r="J22" s="59">
        <v>0</v>
      </c>
      <c r="K22" s="74"/>
      <c r="L22" s="1"/>
    </row>
    <row r="23">
      <c r="A23" s="55">
        <v>17</v>
      </c>
      <c r="B23" s="56" t="s">
        <v>31</v>
      </c>
      <c r="C23" s="57">
        <v>0</v>
      </c>
      <c r="D23" s="57">
        <v>0</v>
      </c>
      <c r="E23" s="57">
        <v>0</v>
      </c>
      <c r="F23" s="57">
        <v>0</v>
      </c>
      <c r="G23" s="57">
        <v>23.48</v>
      </c>
      <c r="H23" s="58">
        <v>1077.06</v>
      </c>
      <c r="I23" s="58">
        <v>16.98</v>
      </c>
      <c r="J23" s="59">
        <v>483.76</v>
      </c>
      <c r="K23" s="74"/>
      <c r="L23" s="1"/>
    </row>
    <row r="24">
      <c r="A24" s="55">
        <v>18</v>
      </c>
      <c r="B24" s="56" t="s">
        <v>32</v>
      </c>
      <c r="C24" s="57">
        <v>0</v>
      </c>
      <c r="D24" s="57">
        <v>0</v>
      </c>
      <c r="E24" s="57">
        <v>0</v>
      </c>
      <c r="F24" s="57">
        <v>0</v>
      </c>
      <c r="G24" s="57">
        <v>0</v>
      </c>
      <c r="H24" s="58">
        <v>0</v>
      </c>
      <c r="I24" s="58">
        <v>0.52</v>
      </c>
      <c r="J24" s="59">
        <v>0</v>
      </c>
      <c r="K24" s="74"/>
      <c r="L24" s="1"/>
    </row>
    <row r="25">
      <c r="A25" s="55">
        <v>19</v>
      </c>
      <c r="B25" s="56" t="s">
        <v>33</v>
      </c>
      <c r="C25" s="57">
        <v>176.27</v>
      </c>
      <c r="D25" s="57">
        <v>0</v>
      </c>
      <c r="E25" s="57">
        <v>115.77</v>
      </c>
      <c r="F25" s="57">
        <v>100</v>
      </c>
      <c r="G25" s="57">
        <v>204.41</v>
      </c>
      <c r="H25" s="58">
        <v>226.79</v>
      </c>
      <c r="I25" s="58">
        <v>254.58</v>
      </c>
      <c r="J25" s="59">
        <v>271.87</v>
      </c>
      <c r="K25" s="74"/>
      <c r="L25" s="1"/>
    </row>
    <row r="26">
      <c r="A26" s="55">
        <v>20</v>
      </c>
      <c r="B26" s="56" t="s">
        <v>34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8">
        <v>0</v>
      </c>
      <c r="I26" s="58">
        <v>222.56</v>
      </c>
      <c r="J26" s="59">
        <v>108.38</v>
      </c>
      <c r="K26" s="74"/>
      <c r="L26" s="1"/>
    </row>
    <row r="27">
      <c r="A27" s="55">
        <v>21</v>
      </c>
      <c r="B27" s="56" t="s">
        <v>35</v>
      </c>
      <c r="C27" s="57">
        <v>292.66</v>
      </c>
      <c r="D27" s="57">
        <v>0</v>
      </c>
      <c r="E27" s="57">
        <v>276.3</v>
      </c>
      <c r="F27" s="57">
        <v>0</v>
      </c>
      <c r="G27" s="57">
        <v>155.44</v>
      </c>
      <c r="H27" s="58">
        <v>176.78</v>
      </c>
      <c r="I27" s="58">
        <v>157.7</v>
      </c>
      <c r="J27" s="59">
        <v>321.64</v>
      </c>
      <c r="K27" s="74"/>
      <c r="L27" s="1"/>
    </row>
    <row r="28">
      <c r="A28" s="55">
        <v>22</v>
      </c>
      <c r="B28" s="56" t="s">
        <v>36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8">
        <v>0</v>
      </c>
      <c r="I28" s="58">
        <v>0</v>
      </c>
      <c r="J28" s="59">
        <v>0</v>
      </c>
      <c r="K28" s="74"/>
      <c r="L28" s="1"/>
    </row>
    <row r="29">
      <c r="A29" s="55">
        <v>23</v>
      </c>
      <c r="B29" s="56" t="s">
        <v>37</v>
      </c>
      <c r="C29" s="57">
        <v>64.12</v>
      </c>
      <c r="D29" s="57">
        <v>0</v>
      </c>
      <c r="E29" s="57">
        <v>0</v>
      </c>
      <c r="F29" s="57">
        <v>0</v>
      </c>
      <c r="G29" s="57">
        <v>0</v>
      </c>
      <c r="H29" s="58">
        <v>0</v>
      </c>
      <c r="I29" s="58">
        <v>21.12</v>
      </c>
      <c r="J29" s="59">
        <v>0</v>
      </c>
      <c r="K29" s="74"/>
      <c r="L29" s="1"/>
    </row>
    <row r="30">
      <c r="A30" s="55">
        <v>24</v>
      </c>
      <c r="B30" s="56" t="s">
        <v>38</v>
      </c>
      <c r="C30" s="57">
        <v>3.6</v>
      </c>
      <c r="D30" s="57">
        <v>0</v>
      </c>
      <c r="E30" s="57">
        <v>32.64</v>
      </c>
      <c r="F30" s="57">
        <v>100</v>
      </c>
      <c r="G30" s="57">
        <v>3.51</v>
      </c>
      <c r="H30" s="58">
        <v>182.81</v>
      </c>
      <c r="I30" s="58">
        <v>3.71</v>
      </c>
      <c r="J30" s="59">
        <v>100</v>
      </c>
      <c r="K30" s="74"/>
      <c r="L30" s="1"/>
    </row>
    <row r="31">
      <c r="A31" s="55">
        <v>25</v>
      </c>
      <c r="B31" s="56" t="s">
        <v>39</v>
      </c>
      <c r="C31" s="57">
        <v>0</v>
      </c>
      <c r="D31" s="57">
        <v>0</v>
      </c>
      <c r="E31" s="57">
        <v>76.66</v>
      </c>
      <c r="F31" s="57">
        <v>0</v>
      </c>
      <c r="G31" s="57">
        <v>76.62</v>
      </c>
      <c r="H31" s="58">
        <v>1076.12</v>
      </c>
      <c r="I31" s="58">
        <v>50.22</v>
      </c>
      <c r="J31" s="59">
        <v>752.92</v>
      </c>
      <c r="K31" s="74"/>
      <c r="L31" s="1"/>
    </row>
    <row r="32">
      <c r="A32" s="55">
        <v>26</v>
      </c>
      <c r="B32" s="56" t="s">
        <v>40</v>
      </c>
      <c r="C32" s="57">
        <v>0</v>
      </c>
      <c r="D32" s="57">
        <v>0</v>
      </c>
      <c r="E32" s="57">
        <v>0</v>
      </c>
      <c r="F32" s="57">
        <v>0</v>
      </c>
      <c r="G32" s="57">
        <v>0</v>
      </c>
      <c r="H32" s="58">
        <v>0</v>
      </c>
      <c r="I32" s="58">
        <v>3.65</v>
      </c>
      <c r="J32" s="59">
        <v>125.86</v>
      </c>
      <c r="K32" s="74"/>
      <c r="L32" s="1"/>
    </row>
    <row r="33">
      <c r="A33" s="55">
        <v>27</v>
      </c>
      <c r="B33" s="56" t="s">
        <v>41</v>
      </c>
      <c r="C33" s="57">
        <v>0</v>
      </c>
      <c r="D33" s="57">
        <v>0</v>
      </c>
      <c r="E33" s="57">
        <v>0</v>
      </c>
      <c r="F33" s="57">
        <v>0</v>
      </c>
      <c r="G33" s="57">
        <v>0</v>
      </c>
      <c r="H33" s="58">
        <v>0</v>
      </c>
      <c r="I33" s="58">
        <v>66.63</v>
      </c>
      <c r="J33" s="59">
        <v>208.61</v>
      </c>
      <c r="K33" s="74"/>
      <c r="L33" s="1"/>
    </row>
    <row r="34">
      <c r="A34" s="55">
        <v>28</v>
      </c>
      <c r="B34" s="56" t="s">
        <v>42</v>
      </c>
      <c r="C34" s="57">
        <v>7.13</v>
      </c>
      <c r="D34" s="57">
        <v>100</v>
      </c>
      <c r="E34" s="57">
        <v>0</v>
      </c>
      <c r="F34" s="57">
        <v>0</v>
      </c>
      <c r="G34" s="57">
        <v>0</v>
      </c>
      <c r="H34" s="58">
        <v>0</v>
      </c>
      <c r="I34" s="58">
        <v>0</v>
      </c>
      <c r="J34" s="59">
        <v>0</v>
      </c>
      <c r="K34" s="74"/>
      <c r="L34" s="1"/>
    </row>
    <row r="35">
      <c r="A35" s="55">
        <v>29</v>
      </c>
      <c r="B35" s="56" t="s">
        <v>43</v>
      </c>
      <c r="C35" s="57">
        <v>0.6</v>
      </c>
      <c r="D35" s="57">
        <v>100</v>
      </c>
      <c r="E35" s="57">
        <v>1.26</v>
      </c>
      <c r="F35" s="57">
        <v>100</v>
      </c>
      <c r="G35" s="57">
        <v>4.93</v>
      </c>
      <c r="H35" s="58">
        <v>0</v>
      </c>
      <c r="I35" s="58">
        <v>10.94</v>
      </c>
      <c r="J35" s="59">
        <v>0</v>
      </c>
      <c r="K35" s="74"/>
      <c r="L35" s="1"/>
    </row>
    <row r="36">
      <c r="A36" s="55">
        <v>30</v>
      </c>
      <c r="B36" s="56" t="s">
        <v>44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8">
        <v>0</v>
      </c>
      <c r="I36" s="58">
        <v>0</v>
      </c>
      <c r="J36" s="59">
        <v>0</v>
      </c>
      <c r="K36" s="74"/>
      <c r="L36" s="1"/>
    </row>
    <row r="37">
      <c r="A37" s="55">
        <v>31</v>
      </c>
      <c r="B37" s="56" t="s">
        <v>45</v>
      </c>
      <c r="C37" s="57">
        <v>0</v>
      </c>
      <c r="D37" s="57">
        <v>0</v>
      </c>
      <c r="E37" s="57">
        <v>0.17</v>
      </c>
      <c r="F37" s="57">
        <v>0</v>
      </c>
      <c r="G37" s="57">
        <v>0.34</v>
      </c>
      <c r="H37" s="58">
        <v>0</v>
      </c>
      <c r="I37" s="58">
        <v>0</v>
      </c>
      <c r="J37" s="59">
        <v>0</v>
      </c>
      <c r="K37" s="74"/>
      <c r="L37" s="1"/>
    </row>
    <row r="38">
      <c r="A38" s="55">
        <v>32</v>
      </c>
      <c r="B38" s="56" t="s">
        <v>46</v>
      </c>
      <c r="C38" s="57">
        <v>4</v>
      </c>
      <c r="D38" s="57">
        <v>100</v>
      </c>
      <c r="E38" s="57">
        <v>0</v>
      </c>
      <c r="F38" s="57">
        <v>0</v>
      </c>
      <c r="G38" s="57">
        <v>2</v>
      </c>
      <c r="H38" s="58">
        <v>0</v>
      </c>
      <c r="I38" s="58">
        <v>14</v>
      </c>
      <c r="J38" s="59">
        <v>155.56</v>
      </c>
      <c r="K38" s="74"/>
      <c r="L38" s="1"/>
    </row>
    <row r="39" ht="13.5" s="8" customFormat="1">
      <c r="A39" s="19"/>
      <c r="B39" s="5" t="s">
        <v>47</v>
      </c>
      <c r="C39" s="6">
        <f>SUM(C20:C38)</f>
      </c>
      <c r="D39" s="6"/>
      <c r="E39" s="6">
        <f>SUM(E20:E38)</f>
      </c>
      <c r="F39" s="6"/>
      <c r="G39" s="6">
        <f>SUM(G20:G38)</f>
      </c>
      <c r="H39" s="6"/>
      <c r="I39" s="6">
        <f>SUM(I20:I38)</f>
      </c>
      <c r="J39" s="18"/>
      <c r="K39" s="74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60">
        <v>33</v>
      </c>
      <c r="B40" s="56" t="s">
        <v>48</v>
      </c>
      <c r="C40" s="57">
        <v>296.48</v>
      </c>
      <c r="D40" s="57">
        <v>0</v>
      </c>
      <c r="E40" s="57">
        <v>118.14</v>
      </c>
      <c r="F40" s="57">
        <v>0</v>
      </c>
      <c r="G40" s="57">
        <v>207.18</v>
      </c>
      <c r="H40" s="58">
        <v>0</v>
      </c>
      <c r="I40" s="58">
        <v>170.43</v>
      </c>
      <c r="J40" s="59">
        <v>0</v>
      </c>
      <c r="K40" s="74"/>
      <c r="L40" s="1"/>
    </row>
    <row r="41" ht="13.5" s="8" customFormat="1">
      <c r="A41" s="19"/>
      <c r="B41" s="5" t="s">
        <v>49</v>
      </c>
      <c r="C41" s="6">
        <f>SUM(C40:C40)</f>
      </c>
      <c r="D41" s="6"/>
      <c r="E41" s="6">
        <f>SUM(E40:E40)</f>
      </c>
      <c r="F41" s="6"/>
      <c r="G41" s="6">
        <f>SUM(G40:G40)</f>
      </c>
      <c r="H41" s="6"/>
      <c r="I41" s="6">
        <f>SUM(I40:I40)</f>
      </c>
      <c r="J41" s="18"/>
      <c r="K41" s="74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60">
        <v>34</v>
      </c>
      <c r="B42" s="56" t="s">
        <v>50</v>
      </c>
      <c r="C42" s="57">
        <v>415.92</v>
      </c>
      <c r="D42" s="57">
        <v>100</v>
      </c>
      <c r="E42" s="57">
        <v>184.73</v>
      </c>
      <c r="F42" s="57">
        <v>0</v>
      </c>
      <c r="G42" s="57">
        <v>122.99</v>
      </c>
      <c r="H42" s="58">
        <v>0</v>
      </c>
      <c r="I42" s="58">
        <v>189.88</v>
      </c>
      <c r="J42" s="59">
        <v>427.27</v>
      </c>
      <c r="K42" s="74"/>
      <c r="L42" s="1"/>
    </row>
    <row r="43" ht="13.5" s="8" customFormat="1">
      <c r="A43" s="17"/>
      <c r="B43" s="5" t="s">
        <v>51</v>
      </c>
      <c r="C43" s="6">
        <f>SUM(C42:C42)</f>
      </c>
      <c r="D43" s="6"/>
      <c r="E43" s="6">
        <f>SUM(E42:E42)</f>
      </c>
      <c r="F43" s="6"/>
      <c r="G43" s="6">
        <f>SUM(G42:G42)</f>
      </c>
      <c r="H43" s="6">
        <f>SUM(H42:H42)</f>
      </c>
      <c r="I43" s="6">
        <f>SUM(I42:I42)</f>
      </c>
      <c r="J43" s="18"/>
      <c r="K43" s="74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70">
        <v>35</v>
      </c>
      <c r="B44" s="71" t="s">
        <v>52</v>
      </c>
      <c r="C44" s="72">
        <v>2.82</v>
      </c>
      <c r="D44" s="72">
        <v>100</v>
      </c>
      <c r="E44" s="72">
        <v>0</v>
      </c>
      <c r="F44" s="72">
        <v>0</v>
      </c>
      <c r="G44" s="72">
        <v>23.62</v>
      </c>
      <c r="H44" s="72">
        <v>1249.74</v>
      </c>
      <c r="I44" s="72">
        <v>16.75</v>
      </c>
      <c r="J44" s="73">
        <v>793.84</v>
      </c>
      <c r="K44" s="74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70">
        <v>36</v>
      </c>
      <c r="B45" s="71" t="s">
        <v>53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  <c r="H45" s="72">
        <v>0</v>
      </c>
      <c r="I45" s="72">
        <v>15.26</v>
      </c>
      <c r="J45" s="73">
        <v>176.83</v>
      </c>
      <c r="K45" s="74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70">
        <v>37</v>
      </c>
      <c r="B46" s="71" t="s">
        <v>54</v>
      </c>
      <c r="C46" s="72">
        <v>0</v>
      </c>
      <c r="D46" s="72">
        <v>0</v>
      </c>
      <c r="E46" s="72">
        <v>8.73</v>
      </c>
      <c r="F46" s="72">
        <v>0</v>
      </c>
      <c r="G46" s="72">
        <v>27.55</v>
      </c>
      <c r="H46" s="72">
        <v>0</v>
      </c>
      <c r="I46" s="72">
        <v>31.03</v>
      </c>
      <c r="J46" s="73">
        <v>0</v>
      </c>
      <c r="K46" s="74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70">
        <v>38</v>
      </c>
      <c r="B47" s="71" t="s">
        <v>55</v>
      </c>
      <c r="C47" s="72">
        <v>0</v>
      </c>
      <c r="D47" s="72">
        <v>0</v>
      </c>
      <c r="E47" s="72">
        <v>0</v>
      </c>
      <c r="F47" s="72">
        <v>0</v>
      </c>
      <c r="G47" s="72">
        <v>0.29</v>
      </c>
      <c r="H47" s="72">
        <v>0</v>
      </c>
      <c r="I47" s="72">
        <v>0</v>
      </c>
      <c r="J47" s="73">
        <v>0</v>
      </c>
      <c r="K47" s="74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70">
        <v>39</v>
      </c>
      <c r="B48" s="71" t="s">
        <v>56</v>
      </c>
      <c r="C48" s="72">
        <v>0</v>
      </c>
      <c r="D48" s="72">
        <v>0</v>
      </c>
      <c r="E48" s="72">
        <v>6.56</v>
      </c>
      <c r="F48" s="72">
        <v>0</v>
      </c>
      <c r="G48" s="72">
        <v>0</v>
      </c>
      <c r="H48" s="72">
        <v>0</v>
      </c>
      <c r="I48" s="72">
        <v>2.72</v>
      </c>
      <c r="J48" s="73">
        <v>264.08</v>
      </c>
      <c r="K48" s="74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70">
        <v>40</v>
      </c>
      <c r="B49" s="71" t="s">
        <v>57</v>
      </c>
      <c r="C49" s="72">
        <v>0</v>
      </c>
      <c r="D49" s="72">
        <v>0</v>
      </c>
      <c r="E49" s="72">
        <v>0.13</v>
      </c>
      <c r="F49" s="72">
        <v>100</v>
      </c>
      <c r="G49" s="72">
        <v>0.95</v>
      </c>
      <c r="H49" s="72">
        <v>1187.5</v>
      </c>
      <c r="I49" s="72">
        <v>1.44</v>
      </c>
      <c r="J49" s="73">
        <v>464.52</v>
      </c>
      <c r="K49" s="74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70">
        <v>41</v>
      </c>
      <c r="B50" s="71" t="s">
        <v>58</v>
      </c>
      <c r="C50" s="72">
        <v>0</v>
      </c>
      <c r="D50" s="72">
        <v>0</v>
      </c>
      <c r="E50" s="72">
        <v>0</v>
      </c>
      <c r="F50" s="72">
        <v>0</v>
      </c>
      <c r="G50" s="72">
        <v>1.85</v>
      </c>
      <c r="H50" s="72">
        <v>1088.24</v>
      </c>
      <c r="I50" s="72">
        <v>0.933</v>
      </c>
      <c r="J50" s="73">
        <v>204.16</v>
      </c>
      <c r="K50" s="74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70">
        <v>42</v>
      </c>
      <c r="B51" s="71" t="s">
        <v>59</v>
      </c>
      <c r="C51" s="72">
        <v>0</v>
      </c>
      <c r="D51" s="72">
        <v>0</v>
      </c>
      <c r="E51" s="72">
        <v>0</v>
      </c>
      <c r="F51" s="72">
        <v>0</v>
      </c>
      <c r="G51" s="72">
        <v>1.62</v>
      </c>
      <c r="H51" s="72">
        <v>900</v>
      </c>
      <c r="I51" s="72">
        <v>1.53</v>
      </c>
      <c r="J51" s="73">
        <v>478.12</v>
      </c>
      <c r="K51" s="74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8"/>
      <c r="B52" s="69" t="s">
        <v>60</v>
      </c>
      <c r="C52" s="6">
        <f>SUM(C44:C51)</f>
      </c>
      <c r="D52" s="6"/>
      <c r="E52" s="6">
        <f>SUM(E44:E51)</f>
      </c>
      <c r="F52" s="6"/>
      <c r="G52" s="6">
        <f>SUM(G44:G51)</f>
      </c>
      <c r="H52" s="6"/>
      <c r="I52" s="6">
        <f>SUM(I44:I51)</f>
      </c>
      <c r="J52" s="18"/>
      <c r="K52" s="74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20"/>
      <c r="B53" s="21" t="s">
        <v>61</v>
      </c>
      <c r="C53" s="22">
        <f>SUM(C43,C41,C39,C19,C52)</f>
      </c>
      <c r="D53" s="22"/>
      <c r="E53" s="22">
        <f>SUM(E43,E41,E39,E19,E52)</f>
      </c>
      <c r="F53" s="22"/>
      <c r="G53" s="22">
        <f>SUM(G43,G41,G39,G19,G52)</f>
      </c>
      <c r="H53" s="22"/>
      <c r="I53" s="22">
        <f>SUM(I43,I41,I39,I19,I52)</f>
      </c>
      <c r="J53" s="23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2:K52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T11H</vt:lpstr>
      <vt:lpstr>T11I</vt:lpstr>
      <vt:lpstr>T11J</vt:lpstr>
      <vt:lpstr>T11K</vt:lpstr>
      <vt:lpstr>T11L</vt:lpstr>
      <vt:lpstr>T11M</vt:lpstr>
      <vt:lpstr>T11N</vt:lpstr>
      <vt:lpstr>T11O</vt:lpstr>
      <vt:lpstr>T11P</vt:lpstr>
      <vt:lpstr>T11H!Excel_BuiltIn_Print_Area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2021-12-06T11:15:02Z</dcterms:modified>
</cp:coreProperties>
</file>